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SII-2018\Compendios\Compendios Actualizados Inicio 2017-2018\Principales Cifras con Perspectiva de Género Educación Básica ( Act. inicio 2017-2018)\"/>
    </mc:Choice>
  </mc:AlternateContent>
  <bookViews>
    <workbookView xWindow="120" yWindow="195" windowWidth="18915" windowHeight="10740"/>
  </bookViews>
  <sheets>
    <sheet name="Presentación" sheetId="4" r:id="rId1"/>
    <sheet name="Contenido" sheetId="3" r:id="rId2"/>
    <sheet name="PCPRE_2" sheetId="2" r:id="rId3"/>
  </sheets>
  <calcPr calcId="171027"/>
</workbook>
</file>

<file path=xl/calcChain.xml><?xml version="1.0" encoding="utf-8"?>
<calcChain xmlns="http://schemas.openxmlformats.org/spreadsheetml/2006/main">
  <c r="J67" i="2" l="1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E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E64" i="2"/>
  <c r="D64" i="2"/>
  <c r="C64" i="2"/>
  <c r="B64" i="2"/>
  <c r="J63" i="2"/>
  <c r="I63" i="2"/>
  <c r="H63" i="2"/>
  <c r="G63" i="2"/>
  <c r="F63" i="2"/>
  <c r="E63" i="2"/>
  <c r="D63" i="2"/>
  <c r="C63" i="2"/>
  <c r="B63" i="2"/>
  <c r="J62" i="2"/>
  <c r="I62" i="2"/>
  <c r="H62" i="2"/>
  <c r="G62" i="2"/>
  <c r="F62" i="2"/>
  <c r="E62" i="2"/>
  <c r="D62" i="2"/>
  <c r="D59" i="2" s="1"/>
  <c r="C62" i="2"/>
  <c r="B62" i="2"/>
  <c r="J61" i="2"/>
  <c r="I61" i="2"/>
  <c r="H61" i="2"/>
  <c r="G61" i="2"/>
  <c r="F61" i="2"/>
  <c r="E61" i="2"/>
  <c r="D61" i="2"/>
  <c r="C61" i="2"/>
  <c r="B61" i="2"/>
  <c r="J60" i="2"/>
  <c r="J59" i="2" s="1"/>
  <c r="I60" i="2"/>
  <c r="H60" i="2"/>
  <c r="G60" i="2"/>
  <c r="F60" i="2"/>
  <c r="F59" i="2" s="1"/>
  <c r="E60" i="2"/>
  <c r="D60" i="2"/>
  <c r="C60" i="2"/>
  <c r="B60" i="2"/>
  <c r="B59" i="2" s="1"/>
  <c r="C59" i="2" l="1"/>
  <c r="G59" i="2"/>
  <c r="H59" i="2"/>
  <c r="E59" i="2"/>
  <c r="I59" i="2"/>
  <c r="M55" i="2"/>
  <c r="L55" i="2"/>
  <c r="K55" i="2"/>
  <c r="M54" i="2"/>
  <c r="L54" i="2"/>
  <c r="K54" i="2"/>
  <c r="M53" i="2"/>
  <c r="L53" i="2"/>
  <c r="K53" i="2"/>
  <c r="M52" i="2"/>
  <c r="L52" i="2"/>
  <c r="K52" i="2"/>
  <c r="M51" i="2"/>
  <c r="L51" i="2"/>
  <c r="K51" i="2"/>
  <c r="M50" i="2"/>
  <c r="L50" i="2"/>
  <c r="K50" i="2"/>
  <c r="M49" i="2"/>
  <c r="L49" i="2"/>
  <c r="K49" i="2"/>
  <c r="M48" i="2"/>
  <c r="L48" i="2"/>
  <c r="K48" i="2"/>
  <c r="M47" i="2"/>
  <c r="L47" i="2"/>
  <c r="K47" i="2"/>
  <c r="M46" i="2"/>
  <c r="L46" i="2"/>
  <c r="K46" i="2"/>
  <c r="M45" i="2"/>
  <c r="L45" i="2"/>
  <c r="K45" i="2"/>
  <c r="M44" i="2"/>
  <c r="L44" i="2"/>
  <c r="K44" i="2"/>
  <c r="M43" i="2"/>
  <c r="L43" i="2"/>
  <c r="K43" i="2"/>
  <c r="M42" i="2"/>
  <c r="L42" i="2"/>
  <c r="K42" i="2"/>
  <c r="M41" i="2"/>
  <c r="L41" i="2"/>
  <c r="K41" i="2"/>
  <c r="M40" i="2"/>
  <c r="L40" i="2"/>
  <c r="K40" i="2"/>
  <c r="M39" i="2"/>
  <c r="L39" i="2"/>
  <c r="K39" i="2"/>
  <c r="M38" i="2"/>
  <c r="L38" i="2"/>
  <c r="K38" i="2"/>
  <c r="M37" i="2"/>
  <c r="L37" i="2"/>
  <c r="K37" i="2"/>
  <c r="M36" i="2"/>
  <c r="L36" i="2"/>
  <c r="K36" i="2"/>
  <c r="M35" i="2"/>
  <c r="L35" i="2"/>
  <c r="K35" i="2"/>
  <c r="M34" i="2"/>
  <c r="L34" i="2"/>
  <c r="K34" i="2"/>
  <c r="M33" i="2"/>
  <c r="L33" i="2"/>
  <c r="K33" i="2"/>
  <c r="M32" i="2"/>
  <c r="L32" i="2"/>
  <c r="K32" i="2"/>
  <c r="M31" i="2"/>
  <c r="L31" i="2"/>
  <c r="K31" i="2"/>
  <c r="M30" i="2"/>
  <c r="L30" i="2"/>
  <c r="K30" i="2"/>
  <c r="M29" i="2"/>
  <c r="M62" i="2" s="1"/>
  <c r="L29" i="2"/>
  <c r="L62" i="2" s="1"/>
  <c r="K29" i="2"/>
  <c r="K62" i="2" s="1"/>
  <c r="M28" i="2"/>
  <c r="L28" i="2"/>
  <c r="K28" i="2"/>
  <c r="M27" i="2"/>
  <c r="L27" i="2"/>
  <c r="K27" i="2"/>
  <c r="M26" i="2"/>
  <c r="L26" i="2"/>
  <c r="K26" i="2"/>
  <c r="M25" i="2"/>
  <c r="L25" i="2"/>
  <c r="K25" i="2"/>
  <c r="M24" i="2"/>
  <c r="L24" i="2"/>
  <c r="K24" i="2"/>
  <c r="M23" i="2"/>
  <c r="L23" i="2"/>
  <c r="K23" i="2"/>
  <c r="M22" i="2"/>
  <c r="L22" i="2"/>
  <c r="K22" i="2"/>
  <c r="M21" i="2"/>
  <c r="L21" i="2"/>
  <c r="K21" i="2"/>
  <c r="M20" i="2"/>
  <c r="L20" i="2"/>
  <c r="K20" i="2"/>
  <c r="M19" i="2"/>
  <c r="L19" i="2"/>
  <c r="K19" i="2"/>
  <c r="M18" i="2"/>
  <c r="L18" i="2"/>
  <c r="K18" i="2"/>
  <c r="M17" i="2"/>
  <c r="L17" i="2"/>
  <c r="K17" i="2"/>
  <c r="M16" i="2"/>
  <c r="L16" i="2"/>
  <c r="K16" i="2"/>
  <c r="M15" i="2"/>
  <c r="L15" i="2"/>
  <c r="K15" i="2"/>
  <c r="M14" i="2"/>
  <c r="L14" i="2"/>
  <c r="K14" i="2"/>
  <c r="M13" i="2"/>
  <c r="L13" i="2"/>
  <c r="K13" i="2"/>
  <c r="M12" i="2"/>
  <c r="L12" i="2"/>
  <c r="K12" i="2"/>
  <c r="M11" i="2"/>
  <c r="L11" i="2"/>
  <c r="K11" i="2"/>
  <c r="M10" i="2"/>
  <c r="L10" i="2"/>
  <c r="K10" i="2"/>
  <c r="M9" i="2"/>
  <c r="L9" i="2"/>
  <c r="K9" i="2"/>
  <c r="M65" i="2" l="1"/>
  <c r="K60" i="2"/>
  <c r="L64" i="2"/>
  <c r="L63" i="2"/>
  <c r="L60" i="2"/>
  <c r="M67" i="2"/>
  <c r="L66" i="2"/>
  <c r="K67" i="2"/>
  <c r="M64" i="2"/>
  <c r="K61" i="2"/>
  <c r="M63" i="2"/>
  <c r="K66" i="2"/>
  <c r="K65" i="2"/>
  <c r="L67" i="2"/>
  <c r="M60" i="2"/>
  <c r="L61" i="2"/>
  <c r="L65" i="2"/>
  <c r="K64" i="2"/>
  <c r="M61" i="2"/>
  <c r="K63" i="2"/>
  <c r="M66" i="2"/>
  <c r="K59" i="2" l="1"/>
  <c r="L59" i="2"/>
  <c r="M59" i="2"/>
</calcChain>
</file>

<file path=xl/sharedStrings.xml><?xml version="1.0" encoding="utf-8"?>
<sst xmlns="http://schemas.openxmlformats.org/spreadsheetml/2006/main" count="112" uniqueCount="81">
  <si>
    <t>Educación Preescolar</t>
  </si>
  <si>
    <t>Estado de Guanajuato</t>
  </si>
  <si>
    <t>(Alumnos)</t>
  </si>
  <si>
    <t>Nombre de Municipio</t>
  </si>
  <si>
    <t>Hombres</t>
  </si>
  <si>
    <t>Mujeres</t>
  </si>
  <si>
    <t>Total</t>
  </si>
  <si>
    <t>Estatal</t>
  </si>
  <si>
    <t>Existencias  Total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</si>
  <si>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</si>
  <si>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</si>
  <si>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</si>
  <si>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</si>
  <si>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</si>
  <si>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</si>
  <si>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</si>
  <si>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</si>
  <si>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Secretaría de Educación de Guanajuato</t>
  </si>
  <si>
    <t>Principales cifras con perspectiva de género</t>
  </si>
  <si>
    <t>Educación Básica</t>
  </si>
  <si>
    <t>Tipo Educativo: Educación Básica</t>
  </si>
  <si>
    <t>Nivel: Preescolar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</si>
  <si>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</si>
  <si>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</si>
  <si>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</si>
  <si>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</si>
  <si>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</si>
  <si>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</si>
  <si>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</si>
  <si>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</si>
  <si>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</si>
  <si>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</si>
  <si>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</si>
  <si>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</si>
  <si>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</si>
  <si>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</si>
  <si>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</si>
  <si>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</si>
  <si>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</si>
  <si>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</si>
  <si>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</si>
  <si>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</si>
  <si>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</si>
  <si>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</si>
  <si>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</si>
  <si>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</si>
  <si>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</si>
  <si>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</si>
  <si>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</si>
  <si>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</si>
  <si>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</si>
  <si>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</si>
  <si>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</si>
  <si>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</si>
  <si>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</si>
  <si>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</si>
  <si>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</si>
  <si>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</si>
  <si>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</si>
  <si>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</si>
  <si>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</si>
  <si>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</si>
  <si>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</si>
  <si>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</si>
  <si>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</si>
  <si>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</si>
  <si>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</si>
  <si>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</si>
  <si>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</si>
  <si>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</si>
  <si>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Existencias 1°</t>
  </si>
  <si>
    <t>Existencias 2°</t>
  </si>
  <si>
    <t>Existencias 3°</t>
  </si>
  <si>
    <t>PCPRE_2. Existencias por municipio según sexo y grado</t>
  </si>
  <si>
    <t xml:space="preserve">Subsecretaría para el Desarrollo Educativo </t>
  </si>
  <si>
    <t>Dirección General de Política Educativa</t>
  </si>
  <si>
    <t>Dirección de Evaluación</t>
  </si>
  <si>
    <t>Fin del ciclo escolar 2016-2017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</si>
  <si>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2016-2017</t>
    </r>
  </si>
  <si>
    <t>Fin de ciclo escolar 2016-2017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</si>
  <si>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fin del ciclo escolar 2016-2017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</si>
</sst>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0"/>
    <xf numFmtId="0" fontId="0" fillId="0" borderId="0" xfId="0"/>
    <xf numFmtId="3" fontId="0" fillId="0" borderId="0" xfId="0" applyNumberFormat="1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0" fillId="33" borderId="11" xfId="0" applyFill="1" applyBorder="1"/>
    <xf numFmtId="0" fontId="20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8" fillId="33" borderId="0" xfId="0" applyFont="1" applyFill="1"/>
    <xf numFmtId="0" fontId="18" fillId="33" borderId="0" xfId="0" applyFont="1" applyFill="1"/>
    <xf numFmtId="0" fontId="19" fillId="33" borderId="0" xfId="0" applyFont="1" applyFill="1"/>
    <xf numFmtId="0" fontId="37" fillId="33" borderId="0" xfId="42" applyFont="1" applyFill="1" applyAlignment="1" applyProtection="1"/>
    <xf numFmtId="0" fontId="24" fillId="33" borderId="0" xfId="0" applyFont="1" applyFill="1" applyAlignment="1">
      <alignment horizontal="center"/>
    </xf>
    <xf numFmtId="0" fontId="18" fillId="0" borderId="0" xfId="0" applyFont="1" applyFill="1"/>
    <xf numFmtId="0" fontId="38" fillId="0" borderId="0" xfId="0" applyFont="1" applyFill="1"/>
    <xf numFmtId="0" fontId="39" fillId="34" borderId="13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/>
    </xf>
    <xf numFmtId="3" fontId="39" fillId="0" borderId="0" xfId="0" applyNumberFormat="1" applyFont="1" applyFill="1" applyBorder="1"/>
    <xf numFmtId="3" fontId="39" fillId="0" borderId="0" xfId="0" applyNumberFormat="1" applyFont="1" applyFill="1" applyBorder="1" applyAlignment="1">
      <alignment horizontal="center"/>
    </xf>
    <xf numFmtId="49" fontId="40" fillId="0" borderId="0" xfId="0" applyNumberFormat="1" applyFont="1" applyFill="1" applyBorder="1" applyAlignment="1">
      <alignment horizontal="left"/>
    </xf>
    <xf numFmtId="3" fontId="40" fillId="0" borderId="0" xfId="0" applyNumberFormat="1" applyFont="1" applyFill="1" applyBorder="1" applyAlignment="1">
      <alignment horizontal="right"/>
    </xf>
    <xf numFmtId="0" fontId="41" fillId="0" borderId="0" xfId="0" applyFont="1"/>
    <xf numFmtId="0" fontId="0" fillId="0" borderId="0" xfId="0" applyFill="1"/>
    <xf numFmtId="0" fontId="36" fillId="0" borderId="0" xfId="42" applyFill="1" applyAlignment="1" applyProtection="1"/>
    <xf numFmtId="0" fontId="0" fillId="0" borderId="0" xfId="0" applyAlignment="1">
      <alignment wrapText="1"/>
    </xf>
    <xf numFmtId="0" fontId="39" fillId="34" borderId="0" xfId="0" applyNumberFormat="1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/>
    </xf>
    <xf numFmtId="0" fontId="43" fillId="33" borderId="0" xfId="0" applyFont="1" applyFill="1"/>
    <xf numFmtId="0" fontId="26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39" fillId="34" borderId="12" xfId="0" applyNumberFormat="1" applyFont="1" applyFill="1" applyBorder="1" applyAlignment="1">
      <alignment horizontal="center" vertical="center" wrapText="1"/>
    </xf>
    <xf numFmtId="0" fontId="39" fillId="34" borderId="13" xfId="0" applyNumberFormat="1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104775</xdr:rowOff>
    </xdr:from>
    <xdr:to>
      <xdr:col>1</xdr:col>
      <xdr:colOff>714375</xdr:colOff>
      <xdr:row>5</xdr:row>
      <xdr:rowOff>78317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33375" y="104775"/>
          <a:ext cx="1143000" cy="166475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131233</xdr:rowOff>
    </xdr:from>
    <xdr:to>
      <xdr:col>6</xdr:col>
      <xdr:colOff>1205441</xdr:colOff>
      <xdr:row>5</xdr:row>
      <xdr:rowOff>140758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31233"/>
          <a:ext cx="1138766" cy="16605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7"/>
  <sheetViews>
    <sheetView tabSelected="1" zoomScale="80" zoomScaleNormal="80" workbookViewId="0"/>
  </sheetViews>
  <sheetFormatPr baseColWidth="10" defaultRowHeight="15" x14ac:dyDescent="0.25"/>
  <cols>
    <col min="1" max="13" width="11.42578125" style="5"/>
    <col min="14" max="14" width="11" style="5" customWidth="1"/>
    <col min="15" max="15" width="11.42578125" style="5"/>
    <col min="16" max="16" width="5.5703125" style="5" customWidth="1"/>
    <col min="17" max="17" width="11" style="5" customWidth="1"/>
    <col min="18" max="16384" width="11.42578125" style="5"/>
  </cols>
  <sheetData>
    <row r="1" spans="2:17" ht="9" customHeight="1" x14ac:dyDescent="0.25"/>
    <row r="2" spans="2:17" ht="39.950000000000003" customHeight="1" thickBot="1" x14ac:dyDescent="0.65">
      <c r="B2" s="4"/>
      <c r="C2" s="39" t="s">
        <v>17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"/>
    </row>
    <row r="3" spans="2:17" ht="24.95" customHeight="1" thickTop="1" x14ac:dyDescent="0.6">
      <c r="B3" s="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"/>
    </row>
    <row r="4" spans="2:17" ht="35.1" customHeight="1" x14ac:dyDescent="0.45">
      <c r="B4" s="40" t="s">
        <v>18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7" ht="24.95" customHeight="1" x14ac:dyDescent="0.4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2:17" ht="35.1" customHeight="1" x14ac:dyDescent="0.45">
      <c r="B6" s="40" t="s">
        <v>77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2:17" ht="24.95" customHeight="1" x14ac:dyDescent="0.4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2:17" s="9" customFormat="1" ht="35.1" customHeight="1" x14ac:dyDescent="0.25">
      <c r="B8" s="41" t="s">
        <v>19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2:17" ht="15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7" ht="30" x14ac:dyDescent="0.4">
      <c r="B10" s="43" t="s">
        <v>74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2:17" ht="31.5" x14ac:dyDescent="0.5"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2:17" ht="30" x14ac:dyDescent="0.4">
      <c r="B12" s="37" t="s">
        <v>75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2:17" ht="15" customHeight="1" x14ac:dyDescent="0.4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2:17" ht="30" x14ac:dyDescent="0.4">
      <c r="B14" s="38" t="s">
        <v>76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2:17" x14ac:dyDescent="0.25">
      <c r="F15" s="10"/>
      <c r="G15" s="10"/>
      <c r="H15" s="10"/>
      <c r="I15" s="10"/>
      <c r="J15" s="10"/>
    </row>
    <row r="16" spans="2:17" ht="15.75" thickBot="1" x14ac:dyDescent="0.3">
      <c r="I16" s="11" t="s">
        <v>78</v>
      </c>
      <c r="J16" s="11"/>
      <c r="K16" s="11"/>
      <c r="L16" s="11"/>
      <c r="M16" s="11"/>
      <c r="N16" s="11"/>
      <c r="O16" s="11"/>
      <c r="P16" s="11"/>
      <c r="Q16" s="12"/>
    </row>
    <row r="17" ht="15.75" thickTop="1" x14ac:dyDescent="0.25"/>
  </sheetData>
  <mergeCells count="7">
    <mergeCell ref="B12:O12"/>
    <mergeCell ref="B14:O14"/>
    <mergeCell ref="C2:N2"/>
    <mergeCell ref="B4:O4"/>
    <mergeCell ref="B6:O6"/>
    <mergeCell ref="B8:O8"/>
    <mergeCell ref="B10:O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80" zoomScaleNormal="80" workbookViewId="0">
      <selection activeCell="B23" sqref="B23"/>
    </sheetView>
  </sheetViews>
  <sheetFormatPr baseColWidth="10" defaultRowHeight="15" x14ac:dyDescent="0.25"/>
  <cols>
    <col min="1" max="7" width="26.5703125" style="5" customWidth="1"/>
    <col min="8" max="16384" width="11.42578125" style="5"/>
  </cols>
  <sheetData>
    <row r="1" spans="1:7" ht="15" customHeight="1" x14ac:dyDescent="0.25"/>
    <row r="2" spans="1:7" ht="39.950000000000003" customHeight="1" x14ac:dyDescent="0.55000000000000004">
      <c r="A2" s="44" t="s">
        <v>17</v>
      </c>
      <c r="B2" s="44"/>
      <c r="C2" s="44"/>
      <c r="D2" s="44"/>
      <c r="E2" s="44"/>
      <c r="F2" s="44"/>
      <c r="G2" s="44"/>
    </row>
    <row r="3" spans="1:7" ht="24.95" customHeight="1" x14ac:dyDescent="0.6">
      <c r="A3" s="13"/>
      <c r="B3" s="13"/>
      <c r="C3" s="13"/>
      <c r="D3" s="13"/>
      <c r="E3" s="13"/>
      <c r="F3" s="13"/>
      <c r="G3" s="13"/>
    </row>
    <row r="4" spans="1:7" ht="24.95" customHeight="1" x14ac:dyDescent="0.4">
      <c r="A4" s="45" t="s">
        <v>20</v>
      </c>
      <c r="B4" s="45"/>
      <c r="C4" s="45"/>
      <c r="D4" s="45"/>
      <c r="E4" s="45"/>
      <c r="F4" s="45"/>
      <c r="G4" s="45"/>
    </row>
    <row r="5" spans="1:7" ht="24.95" customHeight="1" x14ac:dyDescent="0.4">
      <c r="A5" s="46" t="s">
        <v>21</v>
      </c>
      <c r="B5" s="46"/>
      <c r="C5" s="46"/>
      <c r="D5" s="46"/>
      <c r="E5" s="46"/>
      <c r="F5" s="46"/>
      <c r="G5" s="46"/>
    </row>
    <row r="6" spans="1:7" ht="24.95" customHeight="1" x14ac:dyDescent="0.4">
      <c r="A6" s="14"/>
      <c r="B6" s="14"/>
      <c r="C6" s="14"/>
      <c r="D6" s="14"/>
      <c r="E6" s="14"/>
      <c r="F6" s="14"/>
      <c r="G6" s="14"/>
    </row>
    <row r="7" spans="1:7" ht="30" customHeight="1" x14ac:dyDescent="0.45">
      <c r="A7" s="47" t="s">
        <v>77</v>
      </c>
      <c r="B7" s="47"/>
      <c r="C7" s="47"/>
      <c r="D7" s="47"/>
      <c r="E7" s="47"/>
      <c r="F7" s="47"/>
      <c r="G7" s="47"/>
    </row>
    <row r="8" spans="1:7" ht="24.95" customHeight="1" x14ac:dyDescent="0.4">
      <c r="A8" s="14"/>
      <c r="B8" s="14"/>
      <c r="C8" s="14"/>
      <c r="D8" s="14"/>
      <c r="E8" s="14"/>
      <c r="F8" s="14"/>
      <c r="G8" s="14"/>
    </row>
    <row r="9" spans="1:7" ht="30" customHeight="1" x14ac:dyDescent="0.45">
      <c r="A9" s="47" t="s">
        <v>18</v>
      </c>
      <c r="B9" s="47"/>
      <c r="C9" s="47"/>
      <c r="D9" s="47"/>
      <c r="E9" s="47"/>
      <c r="F9" s="47"/>
      <c r="G9" s="47"/>
    </row>
    <row r="10" spans="1:7" ht="15" customHeight="1" x14ac:dyDescent="0.45">
      <c r="A10" s="21"/>
      <c r="B10" s="21"/>
      <c r="C10" s="21"/>
      <c r="D10" s="21"/>
      <c r="E10" s="21"/>
      <c r="F10" s="21"/>
      <c r="G10" s="21"/>
    </row>
    <row r="11" spans="1:7" ht="15" customHeight="1" x14ac:dyDescent="0.45">
      <c r="A11" s="21"/>
      <c r="B11" s="21"/>
      <c r="C11" s="21"/>
      <c r="D11" s="21"/>
      <c r="E11" s="21"/>
      <c r="F11" s="21"/>
      <c r="G11" s="21"/>
    </row>
    <row r="12" spans="1:7" ht="15" customHeight="1" x14ac:dyDescent="0.25">
      <c r="A12" s="15"/>
      <c r="B12" s="15"/>
      <c r="C12" s="15"/>
      <c r="D12" s="15"/>
      <c r="E12" s="15"/>
      <c r="F12" s="15"/>
      <c r="G12" s="15"/>
    </row>
    <row r="13" spans="1:7" ht="24.95" customHeight="1" x14ac:dyDescent="0.4">
      <c r="A13" s="16" t="s">
        <v>22</v>
      </c>
      <c r="B13" s="15"/>
      <c r="C13" s="15"/>
      <c r="D13" s="15"/>
      <c r="E13" s="15"/>
      <c r="F13" s="15"/>
      <c r="G13" s="15"/>
    </row>
    <row r="14" spans="1:7" ht="15" customHeight="1" x14ac:dyDescent="0.25"/>
    <row r="15" spans="1:7" s="17" customFormat="1" ht="18.75" x14ac:dyDescent="0.3">
      <c r="A15" s="20"/>
    </row>
    <row r="16" spans="1:7" s="17" customFormat="1" ht="18.75" x14ac:dyDescent="0.3">
      <c r="A16" s="20" t="s">
        <v>73</v>
      </c>
    </row>
    <row r="17" spans="1:1" ht="18" x14ac:dyDescent="0.25">
      <c r="A17" s="18"/>
    </row>
    <row r="18" spans="1:1" ht="15.75" x14ac:dyDescent="0.25">
      <c r="A18" s="19"/>
    </row>
  </sheetData>
  <mergeCells count="5">
    <mergeCell ref="A2:G2"/>
    <mergeCell ref="A4:G4"/>
    <mergeCell ref="A5:G5"/>
    <mergeCell ref="A7:G7"/>
    <mergeCell ref="A9:G9"/>
  </mergeCells>
  <hyperlinks>
    <hyperlink ref="A16" location="PCPRE_2!A1" display="PCPRE_2. Existencia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70"/>
  <sheetViews>
    <sheetView zoomScale="80" zoomScaleNormal="80" workbookViewId="0">
      <selection activeCell="A9" sqref="A9"/>
    </sheetView>
  </sheetViews>
  <sheetFormatPr baseColWidth="10" defaultRowHeight="15" x14ac:dyDescent="0.25"/>
  <cols>
    <col min="1" max="1" width="62.7109375" style="2" bestFit="1" customWidth="1"/>
    <col min="2" max="2" width="11.85546875" bestFit="1" customWidth="1"/>
    <col min="14" max="15" width="11.42578125" style="2"/>
  </cols>
  <sheetData>
    <row r="1" spans="1:29" s="31" customFormat="1" ht="18" x14ac:dyDescent="0.25">
      <c r="A1" s="22" t="s">
        <v>0</v>
      </c>
    </row>
    <row r="2" spans="1:29" s="31" customFormat="1" ht="18" x14ac:dyDescent="0.25">
      <c r="A2" s="22" t="s">
        <v>73</v>
      </c>
    </row>
    <row r="3" spans="1:29" s="31" customFormat="1" ht="18" x14ac:dyDescent="0.25">
      <c r="A3" s="22" t="s">
        <v>1</v>
      </c>
    </row>
    <row r="4" spans="1:29" s="31" customFormat="1" ht="18" x14ac:dyDescent="0.25">
      <c r="A4" s="22" t="s">
        <v>79</v>
      </c>
    </row>
    <row r="5" spans="1:29" s="31" customFormat="1" ht="18" x14ac:dyDescent="0.25">
      <c r="A5" s="22" t="s">
        <v>2</v>
      </c>
    </row>
    <row r="6" spans="1:29" s="31" customFormat="1" ht="19.5" thickBot="1" x14ac:dyDescent="0.35">
      <c r="A6" s="23"/>
      <c r="M6" s="32" t="s">
        <v>22</v>
      </c>
      <c r="N6" s="32"/>
      <c r="O6" s="32"/>
    </row>
    <row r="7" spans="1:29" ht="15.75" thickBot="1" x14ac:dyDescent="0.3">
      <c r="A7" s="48" t="s">
        <v>23</v>
      </c>
      <c r="B7" s="48" t="s">
        <v>70</v>
      </c>
      <c r="C7" s="48"/>
      <c r="D7" s="48"/>
      <c r="E7" s="48" t="s">
        <v>71</v>
      </c>
      <c r="F7" s="48"/>
      <c r="G7" s="48"/>
      <c r="H7" s="48" t="s">
        <v>72</v>
      </c>
      <c r="I7" s="48"/>
      <c r="J7" s="48"/>
      <c r="K7" s="48" t="s">
        <v>8</v>
      </c>
      <c r="L7" s="48"/>
      <c r="M7" s="48"/>
      <c r="N7" s="31"/>
      <c r="O7" s="31"/>
    </row>
    <row r="8" spans="1:29" ht="51.75" customHeight="1" x14ac:dyDescent="0.25">
      <c r="A8" s="49"/>
      <c r="B8" s="24" t="s">
        <v>4</v>
      </c>
      <c r="C8" s="24" t="s">
        <v>5</v>
      </c>
      <c r="D8" s="24" t="s">
        <v>6</v>
      </c>
      <c r="E8" s="24" t="s">
        <v>4</v>
      </c>
      <c r="F8" s="24" t="s">
        <v>5</v>
      </c>
      <c r="G8" s="24" t="s">
        <v>6</v>
      </c>
      <c r="H8" s="24" t="s">
        <v>4</v>
      </c>
      <c r="I8" s="24" t="s">
        <v>5</v>
      </c>
      <c r="J8" s="24" t="s">
        <v>6</v>
      </c>
      <c r="K8" s="24" t="s">
        <v>4</v>
      </c>
      <c r="L8" s="24" t="s">
        <v>5</v>
      </c>
      <c r="M8" s="24" t="s">
        <v>6</v>
      </c>
      <c r="N8" s="31"/>
      <c r="O8" s="31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</row>
    <row r="9" spans="1:29" x14ac:dyDescent="0.25">
      <c r="A9" s="25" t="s">
        <v>7</v>
      </c>
      <c r="B9" s="26">
        <v>16163</v>
      </c>
      <c r="C9" s="27">
        <v>16509</v>
      </c>
      <c r="D9" s="26">
        <v>32672</v>
      </c>
      <c r="E9" s="27">
        <v>55101</v>
      </c>
      <c r="F9" s="26">
        <v>53979</v>
      </c>
      <c r="G9" s="27">
        <v>109080</v>
      </c>
      <c r="H9" s="26">
        <v>57856</v>
      </c>
      <c r="I9" s="27">
        <v>56342</v>
      </c>
      <c r="J9" s="26">
        <v>114198</v>
      </c>
      <c r="K9" s="27">
        <f>B9+E9+H9</f>
        <v>129120</v>
      </c>
      <c r="L9" s="26">
        <f>C9+F9+I9</f>
        <v>126830</v>
      </c>
      <c r="M9" s="27">
        <f>D9+G9+J9</f>
        <v>255950</v>
      </c>
      <c r="N9" s="27"/>
      <c r="O9" s="27"/>
      <c r="P9" s="3"/>
    </row>
    <row r="10" spans="1:29" x14ac:dyDescent="0.25">
      <c r="A10" s="28" t="s">
        <v>24</v>
      </c>
      <c r="B10" s="29">
        <v>107</v>
      </c>
      <c r="C10" s="29">
        <v>126</v>
      </c>
      <c r="D10" s="29">
        <v>233</v>
      </c>
      <c r="E10" s="29">
        <v>900</v>
      </c>
      <c r="F10" s="29">
        <v>859</v>
      </c>
      <c r="G10" s="29">
        <v>1759</v>
      </c>
      <c r="H10" s="29">
        <v>906</v>
      </c>
      <c r="I10" s="29">
        <v>855</v>
      </c>
      <c r="J10" s="29">
        <v>1761</v>
      </c>
      <c r="K10" s="29">
        <f t="shared" ref="K10:M55" si="0">B10+E10+H10</f>
        <v>1913</v>
      </c>
      <c r="L10" s="29">
        <f t="shared" si="0"/>
        <v>1840</v>
      </c>
      <c r="M10" s="29">
        <f t="shared" si="0"/>
        <v>3753</v>
      </c>
      <c r="N10" s="27"/>
      <c r="O10" s="27"/>
      <c r="P10" s="3"/>
    </row>
    <row r="11" spans="1:29" x14ac:dyDescent="0.25">
      <c r="A11" s="28" t="s">
        <v>25</v>
      </c>
      <c r="B11" s="29">
        <v>295</v>
      </c>
      <c r="C11" s="29">
        <v>297</v>
      </c>
      <c r="D11" s="29">
        <v>592</v>
      </c>
      <c r="E11" s="29">
        <v>903</v>
      </c>
      <c r="F11" s="29">
        <v>871</v>
      </c>
      <c r="G11" s="29">
        <v>1774</v>
      </c>
      <c r="H11" s="29">
        <v>997</v>
      </c>
      <c r="I11" s="29">
        <v>961</v>
      </c>
      <c r="J11" s="29">
        <v>1958</v>
      </c>
      <c r="K11" s="29">
        <f t="shared" si="0"/>
        <v>2195</v>
      </c>
      <c r="L11" s="29">
        <f t="shared" si="0"/>
        <v>2129</v>
      </c>
      <c r="M11" s="29">
        <f t="shared" si="0"/>
        <v>4324</v>
      </c>
      <c r="N11" s="27"/>
      <c r="O11" s="27"/>
      <c r="P11" s="3"/>
    </row>
    <row r="12" spans="1:29" x14ac:dyDescent="0.25">
      <c r="A12" s="28" t="s">
        <v>26</v>
      </c>
      <c r="B12" s="29">
        <v>549</v>
      </c>
      <c r="C12" s="29">
        <v>570</v>
      </c>
      <c r="D12" s="29">
        <v>1119</v>
      </c>
      <c r="E12" s="29">
        <v>1634</v>
      </c>
      <c r="F12" s="29">
        <v>1661</v>
      </c>
      <c r="G12" s="29">
        <v>3295</v>
      </c>
      <c r="H12" s="29">
        <v>1868</v>
      </c>
      <c r="I12" s="29">
        <v>1828</v>
      </c>
      <c r="J12" s="29">
        <v>3696</v>
      </c>
      <c r="K12" s="29">
        <f t="shared" si="0"/>
        <v>4051</v>
      </c>
      <c r="L12" s="29">
        <f t="shared" si="0"/>
        <v>4059</v>
      </c>
      <c r="M12" s="29">
        <f t="shared" si="0"/>
        <v>8110</v>
      </c>
      <c r="N12" s="27"/>
      <c r="O12" s="27"/>
      <c r="P12" s="3"/>
    </row>
    <row r="13" spans="1:29" x14ac:dyDescent="0.25">
      <c r="A13" s="28" t="s">
        <v>27</v>
      </c>
      <c r="B13" s="29">
        <v>218</v>
      </c>
      <c r="C13" s="29">
        <v>215</v>
      </c>
      <c r="D13" s="29">
        <v>433</v>
      </c>
      <c r="E13" s="29">
        <v>765</v>
      </c>
      <c r="F13" s="29">
        <v>720</v>
      </c>
      <c r="G13" s="29">
        <v>1485</v>
      </c>
      <c r="H13" s="29">
        <v>682</v>
      </c>
      <c r="I13" s="29">
        <v>667</v>
      </c>
      <c r="J13" s="29">
        <v>1349</v>
      </c>
      <c r="K13" s="29">
        <f t="shared" si="0"/>
        <v>1665</v>
      </c>
      <c r="L13" s="29">
        <f t="shared" si="0"/>
        <v>1602</v>
      </c>
      <c r="M13" s="29">
        <f t="shared" si="0"/>
        <v>3267</v>
      </c>
      <c r="N13" s="27"/>
      <c r="O13" s="27"/>
      <c r="P13" s="3"/>
    </row>
    <row r="14" spans="1:29" x14ac:dyDescent="0.25">
      <c r="A14" s="28" t="s">
        <v>28</v>
      </c>
      <c r="B14" s="29">
        <v>313</v>
      </c>
      <c r="C14" s="29">
        <v>309</v>
      </c>
      <c r="D14" s="29">
        <v>622</v>
      </c>
      <c r="E14" s="29">
        <v>918</v>
      </c>
      <c r="F14" s="29">
        <v>909</v>
      </c>
      <c r="G14" s="29">
        <v>1827</v>
      </c>
      <c r="H14" s="29">
        <v>948</v>
      </c>
      <c r="I14" s="29">
        <v>967</v>
      </c>
      <c r="J14" s="29">
        <v>1915</v>
      </c>
      <c r="K14" s="29">
        <f t="shared" si="0"/>
        <v>2179</v>
      </c>
      <c r="L14" s="29">
        <f t="shared" si="0"/>
        <v>2185</v>
      </c>
      <c r="M14" s="29">
        <f t="shared" si="0"/>
        <v>4364</v>
      </c>
      <c r="N14" s="27"/>
      <c r="O14" s="27"/>
      <c r="P14" s="3"/>
    </row>
    <row r="15" spans="1:29" x14ac:dyDescent="0.25">
      <c r="A15" s="28" t="s">
        <v>29</v>
      </c>
      <c r="B15" s="29">
        <v>16</v>
      </c>
      <c r="C15" s="29">
        <v>21</v>
      </c>
      <c r="D15" s="29">
        <v>37</v>
      </c>
      <c r="E15" s="29">
        <v>32</v>
      </c>
      <c r="F15" s="29">
        <v>32</v>
      </c>
      <c r="G15" s="29">
        <v>64</v>
      </c>
      <c r="H15" s="29">
        <v>29</v>
      </c>
      <c r="I15" s="29">
        <v>30</v>
      </c>
      <c r="J15" s="29">
        <v>59</v>
      </c>
      <c r="K15" s="29">
        <f t="shared" si="0"/>
        <v>77</v>
      </c>
      <c r="L15" s="29">
        <f t="shared" si="0"/>
        <v>83</v>
      </c>
      <c r="M15" s="29">
        <f t="shared" si="0"/>
        <v>160</v>
      </c>
      <c r="N15" s="27"/>
      <c r="O15" s="27"/>
      <c r="P15" s="3"/>
    </row>
    <row r="16" spans="1:29" x14ac:dyDescent="0.25">
      <c r="A16" s="28" t="s">
        <v>30</v>
      </c>
      <c r="B16" s="29">
        <v>1831</v>
      </c>
      <c r="C16" s="29">
        <v>1767</v>
      </c>
      <c r="D16" s="29">
        <v>3598</v>
      </c>
      <c r="E16" s="29">
        <v>4246</v>
      </c>
      <c r="F16" s="29">
        <v>4206</v>
      </c>
      <c r="G16" s="29">
        <v>8452</v>
      </c>
      <c r="H16" s="29">
        <v>4567</v>
      </c>
      <c r="I16" s="29">
        <v>4413</v>
      </c>
      <c r="J16" s="29">
        <v>8980</v>
      </c>
      <c r="K16" s="29">
        <f t="shared" si="0"/>
        <v>10644</v>
      </c>
      <c r="L16" s="29">
        <f t="shared" si="0"/>
        <v>10386</v>
      </c>
      <c r="M16" s="29">
        <f t="shared" si="0"/>
        <v>21030</v>
      </c>
      <c r="N16" s="27"/>
      <c r="O16" s="27"/>
      <c r="P16" s="3"/>
    </row>
    <row r="17" spans="1:16" x14ac:dyDescent="0.25">
      <c r="A17" s="28" t="s">
        <v>31</v>
      </c>
      <c r="B17" s="29">
        <v>86</v>
      </c>
      <c r="C17" s="29">
        <v>77</v>
      </c>
      <c r="D17" s="29">
        <v>163</v>
      </c>
      <c r="E17" s="29">
        <v>331</v>
      </c>
      <c r="F17" s="29">
        <v>331</v>
      </c>
      <c r="G17" s="29">
        <v>662</v>
      </c>
      <c r="H17" s="29">
        <v>408</v>
      </c>
      <c r="I17" s="29">
        <v>356</v>
      </c>
      <c r="J17" s="29">
        <v>764</v>
      </c>
      <c r="K17" s="29">
        <f t="shared" si="0"/>
        <v>825</v>
      </c>
      <c r="L17" s="29">
        <f t="shared" si="0"/>
        <v>764</v>
      </c>
      <c r="M17" s="29">
        <f t="shared" si="0"/>
        <v>1589</v>
      </c>
      <c r="N17" s="27"/>
      <c r="O17" s="27"/>
      <c r="P17" s="3"/>
    </row>
    <row r="18" spans="1:16" x14ac:dyDescent="0.25">
      <c r="A18" s="28" t="s">
        <v>32</v>
      </c>
      <c r="B18" s="29">
        <v>249</v>
      </c>
      <c r="C18" s="29">
        <v>250</v>
      </c>
      <c r="D18" s="29">
        <v>499</v>
      </c>
      <c r="E18" s="29">
        <v>754</v>
      </c>
      <c r="F18" s="29">
        <v>789</v>
      </c>
      <c r="G18" s="29">
        <v>1543</v>
      </c>
      <c r="H18" s="29">
        <v>742</v>
      </c>
      <c r="I18" s="29">
        <v>776</v>
      </c>
      <c r="J18" s="29">
        <v>1518</v>
      </c>
      <c r="K18" s="29">
        <f t="shared" si="0"/>
        <v>1745</v>
      </c>
      <c r="L18" s="29">
        <f t="shared" si="0"/>
        <v>1815</v>
      </c>
      <c r="M18" s="29">
        <f t="shared" si="0"/>
        <v>3560</v>
      </c>
      <c r="N18" s="27"/>
      <c r="O18" s="27"/>
      <c r="P18" s="3"/>
    </row>
    <row r="19" spans="1:16" x14ac:dyDescent="0.25">
      <c r="A19" s="28" t="s">
        <v>33</v>
      </c>
      <c r="B19" s="29">
        <v>38</v>
      </c>
      <c r="C19" s="29">
        <v>43</v>
      </c>
      <c r="D19" s="29">
        <v>81</v>
      </c>
      <c r="E19" s="29">
        <v>125</v>
      </c>
      <c r="F19" s="29">
        <v>118</v>
      </c>
      <c r="G19" s="29">
        <v>243</v>
      </c>
      <c r="H19" s="29">
        <v>134</v>
      </c>
      <c r="I19" s="29">
        <v>131</v>
      </c>
      <c r="J19" s="29">
        <v>265</v>
      </c>
      <c r="K19" s="29">
        <f t="shared" si="0"/>
        <v>297</v>
      </c>
      <c r="L19" s="29">
        <f t="shared" si="0"/>
        <v>292</v>
      </c>
      <c r="M19" s="29">
        <f t="shared" si="0"/>
        <v>589</v>
      </c>
      <c r="N19" s="27"/>
      <c r="O19" s="27"/>
      <c r="P19" s="3"/>
    </row>
    <row r="20" spans="1:16" x14ac:dyDescent="0.25">
      <c r="A20" s="28" t="s">
        <v>34</v>
      </c>
      <c r="B20" s="29">
        <v>331</v>
      </c>
      <c r="C20" s="29">
        <v>330</v>
      </c>
      <c r="D20" s="29">
        <v>661</v>
      </c>
      <c r="E20" s="29">
        <v>909</v>
      </c>
      <c r="F20" s="29">
        <v>827</v>
      </c>
      <c r="G20" s="29">
        <v>1736</v>
      </c>
      <c r="H20" s="29">
        <v>889</v>
      </c>
      <c r="I20" s="29">
        <v>871</v>
      </c>
      <c r="J20" s="29">
        <v>1760</v>
      </c>
      <c r="K20" s="29">
        <f t="shared" si="0"/>
        <v>2129</v>
      </c>
      <c r="L20" s="29">
        <f t="shared" si="0"/>
        <v>2028</v>
      </c>
      <c r="M20" s="29">
        <f t="shared" si="0"/>
        <v>4157</v>
      </c>
      <c r="N20" s="27"/>
      <c r="O20" s="27"/>
      <c r="P20" s="3"/>
    </row>
    <row r="21" spans="1:16" x14ac:dyDescent="0.25">
      <c r="A21" s="28" t="s">
        <v>35</v>
      </c>
      <c r="B21" s="29">
        <v>69</v>
      </c>
      <c r="C21" s="29">
        <v>74</v>
      </c>
      <c r="D21" s="29">
        <v>143</v>
      </c>
      <c r="E21" s="29">
        <v>265</v>
      </c>
      <c r="F21" s="29">
        <v>283</v>
      </c>
      <c r="G21" s="29">
        <v>548</v>
      </c>
      <c r="H21" s="29">
        <v>291</v>
      </c>
      <c r="I21" s="29">
        <v>300</v>
      </c>
      <c r="J21" s="29">
        <v>591</v>
      </c>
      <c r="K21" s="29">
        <f t="shared" si="0"/>
        <v>625</v>
      </c>
      <c r="L21" s="29">
        <f t="shared" si="0"/>
        <v>657</v>
      </c>
      <c r="M21" s="29">
        <f t="shared" si="0"/>
        <v>1282</v>
      </c>
      <c r="N21" s="27"/>
      <c r="O21" s="27"/>
      <c r="P21" s="3"/>
    </row>
    <row r="22" spans="1:16" x14ac:dyDescent="0.25">
      <c r="A22" s="28" t="s">
        <v>36</v>
      </c>
      <c r="B22" s="29">
        <v>113</v>
      </c>
      <c r="C22" s="29">
        <v>127</v>
      </c>
      <c r="D22" s="29">
        <v>240</v>
      </c>
      <c r="E22" s="29">
        <v>281</v>
      </c>
      <c r="F22" s="29">
        <v>299</v>
      </c>
      <c r="G22" s="29">
        <v>580</v>
      </c>
      <c r="H22" s="29">
        <v>303</v>
      </c>
      <c r="I22" s="29">
        <v>305</v>
      </c>
      <c r="J22" s="29">
        <v>608</v>
      </c>
      <c r="K22" s="29">
        <f t="shared" si="0"/>
        <v>697</v>
      </c>
      <c r="L22" s="29">
        <f t="shared" si="0"/>
        <v>731</v>
      </c>
      <c r="M22" s="29">
        <f t="shared" si="0"/>
        <v>1428</v>
      </c>
      <c r="N22" s="27"/>
      <c r="O22" s="27"/>
      <c r="P22" s="3"/>
    </row>
    <row r="23" spans="1:16" x14ac:dyDescent="0.25">
      <c r="A23" s="28" t="s">
        <v>37</v>
      </c>
      <c r="B23" s="29">
        <v>795</v>
      </c>
      <c r="C23" s="29">
        <v>907</v>
      </c>
      <c r="D23" s="29">
        <v>1702</v>
      </c>
      <c r="E23" s="29">
        <v>1711</v>
      </c>
      <c r="F23" s="29">
        <v>1634</v>
      </c>
      <c r="G23" s="29">
        <v>3345</v>
      </c>
      <c r="H23" s="29">
        <v>1808</v>
      </c>
      <c r="I23" s="29">
        <v>1767</v>
      </c>
      <c r="J23" s="29">
        <v>3575</v>
      </c>
      <c r="K23" s="29">
        <f t="shared" si="0"/>
        <v>4314</v>
      </c>
      <c r="L23" s="29">
        <f t="shared" si="0"/>
        <v>4308</v>
      </c>
      <c r="M23" s="29">
        <f t="shared" si="0"/>
        <v>8622</v>
      </c>
      <c r="N23" s="27"/>
      <c r="O23" s="27"/>
      <c r="P23" s="3"/>
    </row>
    <row r="24" spans="1:16" x14ac:dyDescent="0.25">
      <c r="A24" s="28" t="s">
        <v>38</v>
      </c>
      <c r="B24" s="29">
        <v>1005</v>
      </c>
      <c r="C24" s="29">
        <v>1064</v>
      </c>
      <c r="D24" s="29">
        <v>2069</v>
      </c>
      <c r="E24" s="29">
        <v>1840</v>
      </c>
      <c r="F24" s="29">
        <v>1688</v>
      </c>
      <c r="G24" s="29">
        <v>3528</v>
      </c>
      <c r="H24" s="29">
        <v>1839</v>
      </c>
      <c r="I24" s="29">
        <v>1733</v>
      </c>
      <c r="J24" s="29">
        <v>3572</v>
      </c>
      <c r="K24" s="29">
        <f t="shared" si="0"/>
        <v>4684</v>
      </c>
      <c r="L24" s="29">
        <f t="shared" si="0"/>
        <v>4485</v>
      </c>
      <c r="M24" s="29">
        <f t="shared" si="0"/>
        <v>9169</v>
      </c>
      <c r="N24" s="27"/>
      <c r="O24" s="27"/>
      <c r="P24" s="3"/>
    </row>
    <row r="25" spans="1:16" x14ac:dyDescent="0.25">
      <c r="A25" s="28" t="s">
        <v>39</v>
      </c>
      <c r="B25" s="29">
        <v>89</v>
      </c>
      <c r="C25" s="29">
        <v>113</v>
      </c>
      <c r="D25" s="29">
        <v>202</v>
      </c>
      <c r="E25" s="29">
        <v>225</v>
      </c>
      <c r="F25" s="29">
        <v>204</v>
      </c>
      <c r="G25" s="29">
        <v>429</v>
      </c>
      <c r="H25" s="29">
        <v>211</v>
      </c>
      <c r="I25" s="29">
        <v>207</v>
      </c>
      <c r="J25" s="29">
        <v>418</v>
      </c>
      <c r="K25" s="29">
        <f t="shared" si="0"/>
        <v>525</v>
      </c>
      <c r="L25" s="29">
        <f t="shared" si="0"/>
        <v>524</v>
      </c>
      <c r="M25" s="29">
        <f t="shared" si="0"/>
        <v>1049</v>
      </c>
      <c r="N25" s="27"/>
      <c r="O25" s="27"/>
      <c r="P25" s="3"/>
    </row>
    <row r="26" spans="1:16" x14ac:dyDescent="0.25">
      <c r="A26" s="28" t="s">
        <v>40</v>
      </c>
      <c r="B26" s="29">
        <v>1207</v>
      </c>
      <c r="C26" s="29">
        <v>1193</v>
      </c>
      <c r="D26" s="29">
        <v>2400</v>
      </c>
      <c r="E26" s="29">
        <v>5671</v>
      </c>
      <c r="F26" s="29">
        <v>5454</v>
      </c>
      <c r="G26" s="29">
        <v>11125</v>
      </c>
      <c r="H26" s="29">
        <v>5760</v>
      </c>
      <c r="I26" s="29">
        <v>5700</v>
      </c>
      <c r="J26" s="29">
        <v>11460</v>
      </c>
      <c r="K26" s="29">
        <f t="shared" si="0"/>
        <v>12638</v>
      </c>
      <c r="L26" s="29">
        <f t="shared" si="0"/>
        <v>12347</v>
      </c>
      <c r="M26" s="29">
        <f t="shared" si="0"/>
        <v>24985</v>
      </c>
      <c r="N26" s="27"/>
      <c r="O26" s="27"/>
      <c r="P26" s="3"/>
    </row>
    <row r="27" spans="1:16" x14ac:dyDescent="0.25">
      <c r="A27" s="28" t="s">
        <v>41</v>
      </c>
      <c r="B27" s="29">
        <v>184</v>
      </c>
      <c r="C27" s="29">
        <v>157</v>
      </c>
      <c r="D27" s="29">
        <v>341</v>
      </c>
      <c r="E27" s="29">
        <v>357</v>
      </c>
      <c r="F27" s="29">
        <v>337</v>
      </c>
      <c r="G27" s="29">
        <v>694</v>
      </c>
      <c r="H27" s="29">
        <v>382</v>
      </c>
      <c r="I27" s="29">
        <v>331</v>
      </c>
      <c r="J27" s="29">
        <v>713</v>
      </c>
      <c r="K27" s="29">
        <f t="shared" si="0"/>
        <v>923</v>
      </c>
      <c r="L27" s="29">
        <f t="shared" si="0"/>
        <v>825</v>
      </c>
      <c r="M27" s="29">
        <f t="shared" si="0"/>
        <v>1748</v>
      </c>
      <c r="N27" s="27"/>
      <c r="O27" s="27"/>
      <c r="P27" s="3"/>
    </row>
    <row r="28" spans="1:16" x14ac:dyDescent="0.25">
      <c r="A28" s="28" t="s">
        <v>42</v>
      </c>
      <c r="B28" s="29">
        <v>177</v>
      </c>
      <c r="C28" s="29">
        <v>179</v>
      </c>
      <c r="D28" s="29">
        <v>356</v>
      </c>
      <c r="E28" s="29">
        <v>429</v>
      </c>
      <c r="F28" s="29">
        <v>460</v>
      </c>
      <c r="G28" s="29">
        <v>889</v>
      </c>
      <c r="H28" s="29">
        <v>470</v>
      </c>
      <c r="I28" s="29">
        <v>437</v>
      </c>
      <c r="J28" s="29">
        <v>907</v>
      </c>
      <c r="K28" s="29">
        <f t="shared" si="0"/>
        <v>1076</v>
      </c>
      <c r="L28" s="29">
        <f t="shared" si="0"/>
        <v>1076</v>
      </c>
      <c r="M28" s="29">
        <f t="shared" si="0"/>
        <v>2152</v>
      </c>
      <c r="N28" s="27"/>
      <c r="O28" s="27"/>
      <c r="P28" s="3"/>
    </row>
    <row r="29" spans="1:16" x14ac:dyDescent="0.25">
      <c r="A29" s="28" t="s">
        <v>43</v>
      </c>
      <c r="B29" s="29">
        <v>2581</v>
      </c>
      <c r="C29" s="29">
        <v>2667</v>
      </c>
      <c r="D29" s="29">
        <v>5248</v>
      </c>
      <c r="E29" s="29">
        <v>13887</v>
      </c>
      <c r="F29" s="29">
        <v>13594</v>
      </c>
      <c r="G29" s="29">
        <v>27481</v>
      </c>
      <c r="H29" s="29">
        <v>14849</v>
      </c>
      <c r="I29" s="29">
        <v>14507</v>
      </c>
      <c r="J29" s="29">
        <v>29356</v>
      </c>
      <c r="K29" s="29">
        <f t="shared" si="0"/>
        <v>31317</v>
      </c>
      <c r="L29" s="29">
        <f t="shared" si="0"/>
        <v>30768</v>
      </c>
      <c r="M29" s="29">
        <f t="shared" si="0"/>
        <v>62085</v>
      </c>
      <c r="N29" s="27"/>
      <c r="O29" s="27"/>
      <c r="P29" s="3"/>
    </row>
    <row r="30" spans="1:16" x14ac:dyDescent="0.25">
      <c r="A30" s="28" t="s">
        <v>44</v>
      </c>
      <c r="B30" s="29">
        <v>178</v>
      </c>
      <c r="C30" s="29">
        <v>178</v>
      </c>
      <c r="D30" s="29">
        <v>356</v>
      </c>
      <c r="E30" s="29">
        <v>469</v>
      </c>
      <c r="F30" s="29">
        <v>459</v>
      </c>
      <c r="G30" s="29">
        <v>928</v>
      </c>
      <c r="H30" s="29">
        <v>440</v>
      </c>
      <c r="I30" s="29">
        <v>496</v>
      </c>
      <c r="J30" s="29">
        <v>936</v>
      </c>
      <c r="K30" s="29">
        <f t="shared" si="0"/>
        <v>1087</v>
      </c>
      <c r="L30" s="29">
        <f t="shared" si="0"/>
        <v>1133</v>
      </c>
      <c r="M30" s="29">
        <f t="shared" si="0"/>
        <v>2220</v>
      </c>
      <c r="N30" s="27"/>
      <c r="O30" s="27"/>
      <c r="P30" s="3"/>
    </row>
    <row r="31" spans="1:16" x14ac:dyDescent="0.25">
      <c r="A31" s="28" t="s">
        <v>45</v>
      </c>
      <c r="B31" s="29">
        <v>86</v>
      </c>
      <c r="C31" s="29">
        <v>101</v>
      </c>
      <c r="D31" s="29">
        <v>187</v>
      </c>
      <c r="E31" s="29">
        <v>254</v>
      </c>
      <c r="F31" s="29">
        <v>243</v>
      </c>
      <c r="G31" s="29">
        <v>497</v>
      </c>
      <c r="H31" s="29">
        <v>235</v>
      </c>
      <c r="I31" s="29">
        <v>255</v>
      </c>
      <c r="J31" s="29">
        <v>490</v>
      </c>
      <c r="K31" s="29">
        <f t="shared" si="0"/>
        <v>575</v>
      </c>
      <c r="L31" s="29">
        <f t="shared" si="0"/>
        <v>599</v>
      </c>
      <c r="M31" s="29">
        <f t="shared" si="0"/>
        <v>1174</v>
      </c>
      <c r="N31" s="27"/>
      <c r="O31" s="27"/>
      <c r="P31" s="3"/>
    </row>
    <row r="32" spans="1:16" x14ac:dyDescent="0.25">
      <c r="A32" s="28" t="s">
        <v>46</v>
      </c>
      <c r="B32" s="29">
        <v>420</v>
      </c>
      <c r="C32" s="29">
        <v>464</v>
      </c>
      <c r="D32" s="29">
        <v>884</v>
      </c>
      <c r="E32" s="29">
        <v>1418</v>
      </c>
      <c r="F32" s="29">
        <v>1318</v>
      </c>
      <c r="G32" s="29">
        <v>2736</v>
      </c>
      <c r="H32" s="29">
        <v>1368</v>
      </c>
      <c r="I32" s="29">
        <v>1390</v>
      </c>
      <c r="J32" s="29">
        <v>2758</v>
      </c>
      <c r="K32" s="29">
        <f t="shared" si="0"/>
        <v>3206</v>
      </c>
      <c r="L32" s="29">
        <f t="shared" si="0"/>
        <v>3172</v>
      </c>
      <c r="M32" s="29">
        <f t="shared" si="0"/>
        <v>6378</v>
      </c>
      <c r="N32" s="27"/>
      <c r="O32" s="27"/>
      <c r="P32" s="3"/>
    </row>
    <row r="33" spans="1:16" x14ac:dyDescent="0.25">
      <c r="A33" s="28" t="s">
        <v>47</v>
      </c>
      <c r="B33" s="29">
        <v>35</v>
      </c>
      <c r="C33" s="29">
        <v>44</v>
      </c>
      <c r="D33" s="29">
        <v>79</v>
      </c>
      <c r="E33" s="29">
        <v>153</v>
      </c>
      <c r="F33" s="29">
        <v>145</v>
      </c>
      <c r="G33" s="29">
        <v>298</v>
      </c>
      <c r="H33" s="29">
        <v>151</v>
      </c>
      <c r="I33" s="29">
        <v>133</v>
      </c>
      <c r="J33" s="29">
        <v>284</v>
      </c>
      <c r="K33" s="29">
        <f t="shared" si="0"/>
        <v>339</v>
      </c>
      <c r="L33" s="29">
        <f t="shared" si="0"/>
        <v>322</v>
      </c>
      <c r="M33" s="29">
        <f t="shared" si="0"/>
        <v>661</v>
      </c>
      <c r="N33" s="27"/>
      <c r="O33" s="27"/>
      <c r="P33" s="3"/>
    </row>
    <row r="34" spans="1:16" x14ac:dyDescent="0.25">
      <c r="A34" s="28" t="s">
        <v>48</v>
      </c>
      <c r="B34" s="29">
        <v>177</v>
      </c>
      <c r="C34" s="29">
        <v>165</v>
      </c>
      <c r="D34" s="29">
        <v>342</v>
      </c>
      <c r="E34" s="29">
        <v>749</v>
      </c>
      <c r="F34" s="29">
        <v>811</v>
      </c>
      <c r="G34" s="29">
        <v>1560</v>
      </c>
      <c r="H34" s="29">
        <v>816</v>
      </c>
      <c r="I34" s="29">
        <v>794</v>
      </c>
      <c r="J34" s="29">
        <v>1610</v>
      </c>
      <c r="K34" s="29">
        <f t="shared" si="0"/>
        <v>1742</v>
      </c>
      <c r="L34" s="29">
        <f t="shared" si="0"/>
        <v>1770</v>
      </c>
      <c r="M34" s="29">
        <f t="shared" si="0"/>
        <v>3512</v>
      </c>
      <c r="N34" s="27"/>
      <c r="O34" s="27"/>
      <c r="P34" s="3"/>
    </row>
    <row r="35" spans="1:16" x14ac:dyDescent="0.25">
      <c r="A35" s="28" t="s">
        <v>49</v>
      </c>
      <c r="B35" s="29">
        <v>176</v>
      </c>
      <c r="C35" s="29">
        <v>174</v>
      </c>
      <c r="D35" s="29">
        <v>350</v>
      </c>
      <c r="E35" s="29">
        <v>679</v>
      </c>
      <c r="F35" s="29">
        <v>660</v>
      </c>
      <c r="G35" s="29">
        <v>1339</v>
      </c>
      <c r="H35" s="29">
        <v>708</v>
      </c>
      <c r="I35" s="29">
        <v>623</v>
      </c>
      <c r="J35" s="29">
        <v>1331</v>
      </c>
      <c r="K35" s="29">
        <f t="shared" si="0"/>
        <v>1563</v>
      </c>
      <c r="L35" s="29">
        <f t="shared" si="0"/>
        <v>1457</v>
      </c>
      <c r="M35" s="29">
        <f t="shared" si="0"/>
        <v>3020</v>
      </c>
      <c r="N35" s="27"/>
      <c r="O35" s="27"/>
      <c r="P35" s="3"/>
    </row>
    <row r="36" spans="1:16" x14ac:dyDescent="0.25">
      <c r="A36" s="28" t="s">
        <v>50</v>
      </c>
      <c r="B36" s="29">
        <v>768</v>
      </c>
      <c r="C36" s="29">
        <v>837</v>
      </c>
      <c r="D36" s="29">
        <v>1605</v>
      </c>
      <c r="E36" s="29">
        <v>2422</v>
      </c>
      <c r="F36" s="29">
        <v>2348</v>
      </c>
      <c r="G36" s="29">
        <v>4770</v>
      </c>
      <c r="H36" s="29">
        <v>2482</v>
      </c>
      <c r="I36" s="29">
        <v>2526</v>
      </c>
      <c r="J36" s="29">
        <v>5008</v>
      </c>
      <c r="K36" s="29">
        <f t="shared" si="0"/>
        <v>5672</v>
      </c>
      <c r="L36" s="29">
        <f t="shared" si="0"/>
        <v>5711</v>
      </c>
      <c r="M36" s="29">
        <f t="shared" si="0"/>
        <v>11383</v>
      </c>
      <c r="N36" s="27"/>
      <c r="O36" s="27"/>
      <c r="P36" s="3"/>
    </row>
    <row r="37" spans="1:16" x14ac:dyDescent="0.25">
      <c r="A37" s="28" t="s">
        <v>51</v>
      </c>
      <c r="B37" s="29">
        <v>251</v>
      </c>
      <c r="C37" s="29">
        <v>245</v>
      </c>
      <c r="D37" s="29">
        <v>496</v>
      </c>
      <c r="E37" s="29">
        <v>811</v>
      </c>
      <c r="F37" s="29">
        <v>816</v>
      </c>
      <c r="G37" s="29">
        <v>1627</v>
      </c>
      <c r="H37" s="29">
        <v>953</v>
      </c>
      <c r="I37" s="29">
        <v>823</v>
      </c>
      <c r="J37" s="29">
        <v>1776</v>
      </c>
      <c r="K37" s="29">
        <f t="shared" si="0"/>
        <v>2015</v>
      </c>
      <c r="L37" s="29">
        <f t="shared" si="0"/>
        <v>1884</v>
      </c>
      <c r="M37" s="29">
        <f t="shared" si="0"/>
        <v>3899</v>
      </c>
      <c r="N37" s="27"/>
      <c r="O37" s="27"/>
      <c r="P37" s="3"/>
    </row>
    <row r="38" spans="1:16" x14ac:dyDescent="0.25">
      <c r="A38" s="28" t="s">
        <v>52</v>
      </c>
      <c r="B38" s="29">
        <v>220</v>
      </c>
      <c r="C38" s="29">
        <v>220</v>
      </c>
      <c r="D38" s="29">
        <v>440</v>
      </c>
      <c r="E38" s="29">
        <v>406</v>
      </c>
      <c r="F38" s="29">
        <v>358</v>
      </c>
      <c r="G38" s="29">
        <v>764</v>
      </c>
      <c r="H38" s="29">
        <v>395</v>
      </c>
      <c r="I38" s="29">
        <v>385</v>
      </c>
      <c r="J38" s="29">
        <v>780</v>
      </c>
      <c r="K38" s="29">
        <f t="shared" si="0"/>
        <v>1021</v>
      </c>
      <c r="L38" s="29">
        <f t="shared" si="0"/>
        <v>963</v>
      </c>
      <c r="M38" s="29">
        <f t="shared" si="0"/>
        <v>1984</v>
      </c>
      <c r="N38" s="27"/>
      <c r="O38" s="27"/>
      <c r="P38" s="3"/>
    </row>
    <row r="39" spans="1:16" x14ac:dyDescent="0.25">
      <c r="A39" s="28" t="s">
        <v>53</v>
      </c>
      <c r="B39" s="29">
        <v>601</v>
      </c>
      <c r="C39" s="29">
        <v>595</v>
      </c>
      <c r="D39" s="29">
        <v>1196</v>
      </c>
      <c r="E39" s="29">
        <v>1230</v>
      </c>
      <c r="F39" s="29">
        <v>1265</v>
      </c>
      <c r="G39" s="29">
        <v>2495</v>
      </c>
      <c r="H39" s="29">
        <v>1265</v>
      </c>
      <c r="I39" s="29">
        <v>1222</v>
      </c>
      <c r="J39" s="29">
        <v>2487</v>
      </c>
      <c r="K39" s="29">
        <f t="shared" si="0"/>
        <v>3096</v>
      </c>
      <c r="L39" s="29">
        <f t="shared" si="0"/>
        <v>3082</v>
      </c>
      <c r="M39" s="29">
        <f t="shared" si="0"/>
        <v>6178</v>
      </c>
      <c r="N39" s="27"/>
      <c r="O39" s="27"/>
      <c r="P39" s="3"/>
    </row>
    <row r="40" spans="1:16" x14ac:dyDescent="0.25">
      <c r="A40" s="28" t="s">
        <v>54</v>
      </c>
      <c r="B40" s="29">
        <v>215</v>
      </c>
      <c r="C40" s="29">
        <v>185</v>
      </c>
      <c r="D40" s="29">
        <v>400</v>
      </c>
      <c r="E40" s="29">
        <v>1328</v>
      </c>
      <c r="F40" s="29">
        <v>1323</v>
      </c>
      <c r="G40" s="29">
        <v>2651</v>
      </c>
      <c r="H40" s="29">
        <v>1406</v>
      </c>
      <c r="I40" s="29">
        <v>1252</v>
      </c>
      <c r="J40" s="29">
        <v>2658</v>
      </c>
      <c r="K40" s="29">
        <f t="shared" si="0"/>
        <v>2949</v>
      </c>
      <c r="L40" s="29">
        <f t="shared" si="0"/>
        <v>2760</v>
      </c>
      <c r="M40" s="29">
        <f t="shared" si="0"/>
        <v>5709</v>
      </c>
      <c r="N40" s="27"/>
      <c r="O40" s="27"/>
      <c r="P40" s="3"/>
    </row>
    <row r="41" spans="1:16" x14ac:dyDescent="0.25">
      <c r="A41" s="28" t="s">
        <v>55</v>
      </c>
      <c r="B41" s="29">
        <v>272</v>
      </c>
      <c r="C41" s="29">
        <v>261</v>
      </c>
      <c r="D41" s="29">
        <v>533</v>
      </c>
      <c r="E41" s="29">
        <v>927</v>
      </c>
      <c r="F41" s="29">
        <v>870</v>
      </c>
      <c r="G41" s="29">
        <v>1797</v>
      </c>
      <c r="H41" s="29">
        <v>1000</v>
      </c>
      <c r="I41" s="29">
        <v>901</v>
      </c>
      <c r="J41" s="29">
        <v>1901</v>
      </c>
      <c r="K41" s="29">
        <f t="shared" si="0"/>
        <v>2199</v>
      </c>
      <c r="L41" s="29">
        <f t="shared" si="0"/>
        <v>2032</v>
      </c>
      <c r="M41" s="29">
        <f t="shared" si="0"/>
        <v>4231</v>
      </c>
      <c r="N41" s="27"/>
      <c r="O41" s="27"/>
      <c r="P41" s="3"/>
    </row>
    <row r="42" spans="1:16" x14ac:dyDescent="0.25">
      <c r="A42" s="28" t="s">
        <v>56</v>
      </c>
      <c r="B42" s="29">
        <v>321</v>
      </c>
      <c r="C42" s="29">
        <v>265</v>
      </c>
      <c r="D42" s="29">
        <v>586</v>
      </c>
      <c r="E42" s="29">
        <v>1312</v>
      </c>
      <c r="F42" s="29">
        <v>1255</v>
      </c>
      <c r="G42" s="29">
        <v>2567</v>
      </c>
      <c r="H42" s="29">
        <v>1279</v>
      </c>
      <c r="I42" s="29">
        <v>1253</v>
      </c>
      <c r="J42" s="29">
        <v>2532</v>
      </c>
      <c r="K42" s="29">
        <f t="shared" si="0"/>
        <v>2912</v>
      </c>
      <c r="L42" s="29">
        <f t="shared" si="0"/>
        <v>2773</v>
      </c>
      <c r="M42" s="29">
        <f t="shared" si="0"/>
        <v>5685</v>
      </c>
      <c r="N42" s="27"/>
      <c r="O42" s="27"/>
      <c r="P42" s="3"/>
    </row>
    <row r="43" spans="1:16" x14ac:dyDescent="0.25">
      <c r="A43" s="28" t="s">
        <v>57</v>
      </c>
      <c r="B43" s="29">
        <v>45</v>
      </c>
      <c r="C43" s="29">
        <v>37</v>
      </c>
      <c r="D43" s="29">
        <v>82</v>
      </c>
      <c r="E43" s="29">
        <v>57</v>
      </c>
      <c r="F43" s="29">
        <v>68</v>
      </c>
      <c r="G43" s="29">
        <v>125</v>
      </c>
      <c r="H43" s="29">
        <v>54</v>
      </c>
      <c r="I43" s="29">
        <v>60</v>
      </c>
      <c r="J43" s="29">
        <v>114</v>
      </c>
      <c r="K43" s="29">
        <f t="shared" si="0"/>
        <v>156</v>
      </c>
      <c r="L43" s="29">
        <f t="shared" si="0"/>
        <v>165</v>
      </c>
      <c r="M43" s="29">
        <f t="shared" si="0"/>
        <v>321</v>
      </c>
      <c r="N43" s="27"/>
      <c r="O43" s="27"/>
      <c r="P43" s="3"/>
    </row>
    <row r="44" spans="1:16" x14ac:dyDescent="0.25">
      <c r="A44" s="28" t="s">
        <v>58</v>
      </c>
      <c r="B44" s="29">
        <v>338</v>
      </c>
      <c r="C44" s="29">
        <v>317</v>
      </c>
      <c r="D44" s="29">
        <v>655</v>
      </c>
      <c r="E44" s="29">
        <v>927</v>
      </c>
      <c r="F44" s="29">
        <v>946</v>
      </c>
      <c r="G44" s="29">
        <v>1873</v>
      </c>
      <c r="H44" s="29">
        <v>939</v>
      </c>
      <c r="I44" s="29">
        <v>929</v>
      </c>
      <c r="J44" s="29">
        <v>1868</v>
      </c>
      <c r="K44" s="29">
        <f t="shared" si="0"/>
        <v>2204</v>
      </c>
      <c r="L44" s="29">
        <f t="shared" si="0"/>
        <v>2192</v>
      </c>
      <c r="M44" s="29">
        <f t="shared" si="0"/>
        <v>4396</v>
      </c>
      <c r="N44" s="27"/>
      <c r="O44" s="27"/>
      <c r="P44" s="3"/>
    </row>
    <row r="45" spans="1:16" x14ac:dyDescent="0.25">
      <c r="A45" s="28" t="s">
        <v>59</v>
      </c>
      <c r="B45" s="29">
        <v>53</v>
      </c>
      <c r="C45" s="29">
        <v>27</v>
      </c>
      <c r="D45" s="29">
        <v>80</v>
      </c>
      <c r="E45" s="29">
        <v>70</v>
      </c>
      <c r="F45" s="29">
        <v>64</v>
      </c>
      <c r="G45" s="29">
        <v>134</v>
      </c>
      <c r="H45" s="29">
        <v>61</v>
      </c>
      <c r="I45" s="29">
        <v>41</v>
      </c>
      <c r="J45" s="29">
        <v>102</v>
      </c>
      <c r="K45" s="29">
        <f t="shared" si="0"/>
        <v>184</v>
      </c>
      <c r="L45" s="29">
        <f t="shared" si="0"/>
        <v>132</v>
      </c>
      <c r="M45" s="29">
        <f t="shared" si="0"/>
        <v>316</v>
      </c>
      <c r="N45" s="27"/>
      <c r="O45" s="27"/>
      <c r="P45" s="3"/>
    </row>
    <row r="46" spans="1:16" x14ac:dyDescent="0.25">
      <c r="A46" s="28" t="s">
        <v>60</v>
      </c>
      <c r="B46" s="29">
        <v>321</v>
      </c>
      <c r="C46" s="29">
        <v>374</v>
      </c>
      <c r="D46" s="29">
        <v>695</v>
      </c>
      <c r="E46" s="29">
        <v>1932</v>
      </c>
      <c r="F46" s="29">
        <v>1964</v>
      </c>
      <c r="G46" s="29">
        <v>3896</v>
      </c>
      <c r="H46" s="29">
        <v>2114</v>
      </c>
      <c r="I46" s="29">
        <v>2079</v>
      </c>
      <c r="J46" s="29">
        <v>4193</v>
      </c>
      <c r="K46" s="29">
        <f t="shared" si="0"/>
        <v>4367</v>
      </c>
      <c r="L46" s="29">
        <f t="shared" si="0"/>
        <v>4417</v>
      </c>
      <c r="M46" s="29">
        <f t="shared" si="0"/>
        <v>8784</v>
      </c>
      <c r="N46" s="27"/>
      <c r="O46" s="27"/>
      <c r="P46" s="3"/>
    </row>
    <row r="47" spans="1:16" x14ac:dyDescent="0.25">
      <c r="A47" s="28" t="s">
        <v>61</v>
      </c>
      <c r="B47" s="29">
        <v>54</v>
      </c>
      <c r="C47" s="29">
        <v>50</v>
      </c>
      <c r="D47" s="29">
        <v>104</v>
      </c>
      <c r="E47" s="29">
        <v>109</v>
      </c>
      <c r="F47" s="29">
        <v>98</v>
      </c>
      <c r="G47" s="29">
        <v>207</v>
      </c>
      <c r="H47" s="29">
        <v>110</v>
      </c>
      <c r="I47" s="29">
        <v>118</v>
      </c>
      <c r="J47" s="29">
        <v>228</v>
      </c>
      <c r="K47" s="29">
        <f t="shared" si="0"/>
        <v>273</v>
      </c>
      <c r="L47" s="29">
        <f t="shared" si="0"/>
        <v>266</v>
      </c>
      <c r="M47" s="29">
        <f t="shared" si="0"/>
        <v>539</v>
      </c>
      <c r="N47" s="27"/>
      <c r="O47" s="27"/>
      <c r="P47" s="3"/>
    </row>
    <row r="48" spans="1:16" x14ac:dyDescent="0.25">
      <c r="A48" s="28" t="s">
        <v>62</v>
      </c>
      <c r="B48" s="29">
        <v>87</v>
      </c>
      <c r="C48" s="29">
        <v>88</v>
      </c>
      <c r="D48" s="29">
        <v>175</v>
      </c>
      <c r="E48" s="29">
        <v>302</v>
      </c>
      <c r="F48" s="29">
        <v>283</v>
      </c>
      <c r="G48" s="29">
        <v>585</v>
      </c>
      <c r="H48" s="29">
        <v>316</v>
      </c>
      <c r="I48" s="29">
        <v>323</v>
      </c>
      <c r="J48" s="29">
        <v>639</v>
      </c>
      <c r="K48" s="29">
        <f t="shared" si="0"/>
        <v>705</v>
      </c>
      <c r="L48" s="29">
        <f t="shared" si="0"/>
        <v>694</v>
      </c>
      <c r="M48" s="29">
        <f t="shared" si="0"/>
        <v>1399</v>
      </c>
      <c r="N48" s="27"/>
      <c r="O48" s="27"/>
      <c r="P48" s="3"/>
    </row>
    <row r="49" spans="1:19" x14ac:dyDescent="0.25">
      <c r="A49" s="28" t="s">
        <v>63</v>
      </c>
      <c r="B49" s="29">
        <v>67</v>
      </c>
      <c r="C49" s="29">
        <v>79</v>
      </c>
      <c r="D49" s="29">
        <v>146</v>
      </c>
      <c r="E49" s="29">
        <v>164</v>
      </c>
      <c r="F49" s="29">
        <v>158</v>
      </c>
      <c r="G49" s="29">
        <v>322</v>
      </c>
      <c r="H49" s="29">
        <v>190</v>
      </c>
      <c r="I49" s="29">
        <v>162</v>
      </c>
      <c r="J49" s="29">
        <v>352</v>
      </c>
      <c r="K49" s="29">
        <f t="shared" si="0"/>
        <v>421</v>
      </c>
      <c r="L49" s="29">
        <f t="shared" si="0"/>
        <v>399</v>
      </c>
      <c r="M49" s="29">
        <f t="shared" si="0"/>
        <v>820</v>
      </c>
      <c r="N49" s="27"/>
      <c r="O49" s="27"/>
      <c r="P49" s="3"/>
    </row>
    <row r="50" spans="1:19" x14ac:dyDescent="0.25">
      <c r="A50" s="28" t="s">
        <v>64</v>
      </c>
      <c r="B50" s="29">
        <v>127</v>
      </c>
      <c r="C50" s="29">
        <v>138</v>
      </c>
      <c r="D50" s="29">
        <v>265</v>
      </c>
      <c r="E50" s="29">
        <v>424</v>
      </c>
      <c r="F50" s="29">
        <v>423</v>
      </c>
      <c r="G50" s="29">
        <v>847</v>
      </c>
      <c r="H50" s="29">
        <v>468</v>
      </c>
      <c r="I50" s="29">
        <v>427</v>
      </c>
      <c r="J50" s="29">
        <v>895</v>
      </c>
      <c r="K50" s="29">
        <f t="shared" si="0"/>
        <v>1019</v>
      </c>
      <c r="L50" s="29">
        <f t="shared" si="0"/>
        <v>988</v>
      </c>
      <c r="M50" s="29">
        <f t="shared" si="0"/>
        <v>2007</v>
      </c>
      <c r="N50" s="27"/>
      <c r="O50" s="27"/>
      <c r="P50" s="3"/>
    </row>
    <row r="51" spans="1:19" x14ac:dyDescent="0.25">
      <c r="A51" s="28" t="s">
        <v>65</v>
      </c>
      <c r="B51" s="29">
        <v>337</v>
      </c>
      <c r="C51" s="29">
        <v>365</v>
      </c>
      <c r="D51" s="29">
        <v>702</v>
      </c>
      <c r="E51" s="29">
        <v>1209</v>
      </c>
      <c r="F51" s="29">
        <v>1212</v>
      </c>
      <c r="G51" s="29">
        <v>2421</v>
      </c>
      <c r="H51" s="29">
        <v>1398</v>
      </c>
      <c r="I51" s="29">
        <v>1380</v>
      </c>
      <c r="J51" s="29">
        <v>2778</v>
      </c>
      <c r="K51" s="29">
        <f t="shared" si="0"/>
        <v>2944</v>
      </c>
      <c r="L51" s="29">
        <f t="shared" si="0"/>
        <v>2957</v>
      </c>
      <c r="M51" s="29">
        <f t="shared" si="0"/>
        <v>5901</v>
      </c>
      <c r="N51" s="27"/>
      <c r="O51" s="27"/>
      <c r="P51" s="3"/>
    </row>
    <row r="52" spans="1:19" x14ac:dyDescent="0.25">
      <c r="A52" s="28" t="s">
        <v>66</v>
      </c>
      <c r="B52" s="29">
        <v>182</v>
      </c>
      <c r="C52" s="29">
        <v>195</v>
      </c>
      <c r="D52" s="29">
        <v>377</v>
      </c>
      <c r="E52" s="29">
        <v>205</v>
      </c>
      <c r="F52" s="29">
        <v>225</v>
      </c>
      <c r="G52" s="29">
        <v>430</v>
      </c>
      <c r="H52" s="29">
        <v>193</v>
      </c>
      <c r="I52" s="29">
        <v>220</v>
      </c>
      <c r="J52" s="29">
        <v>413</v>
      </c>
      <c r="K52" s="29">
        <f t="shared" si="0"/>
        <v>580</v>
      </c>
      <c r="L52" s="29">
        <f t="shared" si="0"/>
        <v>640</v>
      </c>
      <c r="M52" s="29">
        <f t="shared" si="0"/>
        <v>1220</v>
      </c>
      <c r="N52" s="27"/>
      <c r="O52" s="27"/>
      <c r="P52" s="3"/>
    </row>
    <row r="53" spans="1:19" x14ac:dyDescent="0.25">
      <c r="A53" s="28" t="s">
        <v>67</v>
      </c>
      <c r="B53" s="29">
        <v>204</v>
      </c>
      <c r="C53" s="29">
        <v>210</v>
      </c>
      <c r="D53" s="29">
        <v>414</v>
      </c>
      <c r="E53" s="29">
        <v>637</v>
      </c>
      <c r="F53" s="29">
        <v>659</v>
      </c>
      <c r="G53" s="29">
        <v>1296</v>
      </c>
      <c r="H53" s="29">
        <v>694</v>
      </c>
      <c r="I53" s="29">
        <v>623</v>
      </c>
      <c r="J53" s="29">
        <v>1317</v>
      </c>
      <c r="K53" s="29">
        <f t="shared" si="0"/>
        <v>1535</v>
      </c>
      <c r="L53" s="29">
        <f t="shared" si="0"/>
        <v>1492</v>
      </c>
      <c r="M53" s="29">
        <f t="shared" si="0"/>
        <v>3027</v>
      </c>
      <c r="N53" s="27"/>
      <c r="O53" s="27"/>
      <c r="P53" s="3"/>
    </row>
    <row r="54" spans="1:19" x14ac:dyDescent="0.25">
      <c r="A54" s="28" t="s">
        <v>68</v>
      </c>
      <c r="B54" s="29">
        <v>80</v>
      </c>
      <c r="C54" s="29">
        <v>87</v>
      </c>
      <c r="D54" s="29">
        <v>167</v>
      </c>
      <c r="E54" s="29">
        <v>76</v>
      </c>
      <c r="F54" s="29">
        <v>102</v>
      </c>
      <c r="G54" s="29">
        <v>178</v>
      </c>
      <c r="H54" s="29">
        <v>84</v>
      </c>
      <c r="I54" s="29">
        <v>84</v>
      </c>
      <c r="J54" s="29">
        <v>168</v>
      </c>
      <c r="K54" s="29">
        <f t="shared" si="0"/>
        <v>240</v>
      </c>
      <c r="L54" s="29">
        <f t="shared" si="0"/>
        <v>273</v>
      </c>
      <c r="M54" s="29">
        <f t="shared" si="0"/>
        <v>513</v>
      </c>
      <c r="N54" s="27"/>
      <c r="O54" s="27"/>
      <c r="P54" s="3"/>
    </row>
    <row r="55" spans="1:19" x14ac:dyDescent="0.25">
      <c r="A55" s="28" t="s">
        <v>69</v>
      </c>
      <c r="B55" s="29">
        <v>295</v>
      </c>
      <c r="C55" s="29">
        <v>322</v>
      </c>
      <c r="D55" s="29">
        <v>617</v>
      </c>
      <c r="E55" s="29">
        <v>648</v>
      </c>
      <c r="F55" s="29">
        <v>630</v>
      </c>
      <c r="G55" s="29">
        <v>1278</v>
      </c>
      <c r="H55" s="29">
        <v>654</v>
      </c>
      <c r="I55" s="29">
        <v>701</v>
      </c>
      <c r="J55" s="29">
        <v>1355</v>
      </c>
      <c r="K55" s="29">
        <f t="shared" si="0"/>
        <v>1597</v>
      </c>
      <c r="L55" s="29">
        <f t="shared" si="0"/>
        <v>1653</v>
      </c>
      <c r="M55" s="29">
        <f t="shared" si="0"/>
        <v>3250</v>
      </c>
      <c r="N55" s="27"/>
      <c r="O55" s="27"/>
      <c r="P55" s="3"/>
    </row>
    <row r="56" spans="1:19" ht="15.75" thickBot="1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9" s="2" customFormat="1" ht="16.5" customHeight="1" thickBot="1" x14ac:dyDescent="0.3">
      <c r="A57" s="48" t="s">
        <v>3</v>
      </c>
      <c r="B57" s="48" t="s">
        <v>70</v>
      </c>
      <c r="C57" s="48"/>
      <c r="D57" s="48"/>
      <c r="E57" s="48" t="s">
        <v>71</v>
      </c>
      <c r="F57" s="48"/>
      <c r="G57" s="48"/>
      <c r="H57" s="48" t="s">
        <v>72</v>
      </c>
      <c r="I57" s="48"/>
      <c r="J57" s="48"/>
      <c r="K57" s="48" t="s">
        <v>8</v>
      </c>
      <c r="L57" s="48"/>
      <c r="M57" s="48"/>
      <c r="N57" s="34"/>
      <c r="O57" s="34"/>
    </row>
    <row r="58" spans="1:19" x14ac:dyDescent="0.25">
      <c r="A58" s="49"/>
      <c r="B58" s="24" t="s">
        <v>4</v>
      </c>
      <c r="C58" s="24" t="s">
        <v>5</v>
      </c>
      <c r="D58" s="24" t="s">
        <v>6</v>
      </c>
      <c r="E58" s="24" t="s">
        <v>4</v>
      </c>
      <c r="F58" s="24" t="s">
        <v>5</v>
      </c>
      <c r="G58" s="24" t="s">
        <v>6</v>
      </c>
      <c r="H58" s="24" t="s">
        <v>4</v>
      </c>
      <c r="I58" s="24" t="s">
        <v>5</v>
      </c>
      <c r="J58" s="24" t="s">
        <v>6</v>
      </c>
      <c r="K58" s="24" t="s">
        <v>4</v>
      </c>
      <c r="L58" s="24" t="s">
        <v>5</v>
      </c>
      <c r="M58" s="24" t="s">
        <v>6</v>
      </c>
      <c r="N58" s="34"/>
      <c r="O58" s="34"/>
    </row>
    <row r="59" spans="1:19" x14ac:dyDescent="0.25">
      <c r="A59" s="25" t="s">
        <v>7</v>
      </c>
      <c r="B59" s="26">
        <f t="shared" ref="B59:M59" si="1">SUM(B60:B67)</f>
        <v>16163</v>
      </c>
      <c r="C59" s="27">
        <f t="shared" si="1"/>
        <v>16509</v>
      </c>
      <c r="D59" s="26">
        <f t="shared" si="1"/>
        <v>32672</v>
      </c>
      <c r="E59" s="27">
        <f t="shared" si="1"/>
        <v>55101</v>
      </c>
      <c r="F59" s="26">
        <f t="shared" si="1"/>
        <v>53979</v>
      </c>
      <c r="G59" s="27">
        <f t="shared" si="1"/>
        <v>109080</v>
      </c>
      <c r="H59" s="26">
        <f t="shared" si="1"/>
        <v>57856</v>
      </c>
      <c r="I59" s="27">
        <f t="shared" si="1"/>
        <v>56342</v>
      </c>
      <c r="J59" s="26">
        <f t="shared" si="1"/>
        <v>114198</v>
      </c>
      <c r="K59" s="27">
        <f t="shared" si="1"/>
        <v>129120</v>
      </c>
      <c r="L59" s="26">
        <f t="shared" si="1"/>
        <v>126830</v>
      </c>
      <c r="M59" s="27">
        <f t="shared" si="1"/>
        <v>255950</v>
      </c>
      <c r="N59" s="27"/>
      <c r="O59" s="27"/>
      <c r="P59" s="3"/>
      <c r="Q59" s="3"/>
      <c r="R59" s="3"/>
      <c r="S59" s="3"/>
    </row>
    <row r="60" spans="1:19" x14ac:dyDescent="0.25">
      <c r="A60" s="28" t="s">
        <v>9</v>
      </c>
      <c r="B60" s="29">
        <f t="shared" ref="B60:M60" si="2">B12+B23+B31+B38+B39</f>
        <v>2251</v>
      </c>
      <c r="C60" s="29">
        <f t="shared" si="2"/>
        <v>2393</v>
      </c>
      <c r="D60" s="29">
        <f t="shared" si="2"/>
        <v>4644</v>
      </c>
      <c r="E60" s="29">
        <f t="shared" si="2"/>
        <v>5235</v>
      </c>
      <c r="F60" s="29">
        <f t="shared" si="2"/>
        <v>5161</v>
      </c>
      <c r="G60" s="29">
        <f t="shared" si="2"/>
        <v>10396</v>
      </c>
      <c r="H60" s="29">
        <f t="shared" si="2"/>
        <v>5571</v>
      </c>
      <c r="I60" s="29">
        <f t="shared" si="2"/>
        <v>5457</v>
      </c>
      <c r="J60" s="29">
        <f t="shared" si="2"/>
        <v>11028</v>
      </c>
      <c r="K60" s="29">
        <f t="shared" si="2"/>
        <v>13057</v>
      </c>
      <c r="L60" s="29">
        <f t="shared" si="2"/>
        <v>13011</v>
      </c>
      <c r="M60" s="29">
        <f t="shared" si="2"/>
        <v>26068</v>
      </c>
      <c r="N60" s="29"/>
      <c r="O60" s="29"/>
      <c r="P60" s="3"/>
      <c r="Q60" s="3"/>
      <c r="R60" s="3"/>
      <c r="S60" s="3"/>
    </row>
    <row r="61" spans="1:19" x14ac:dyDescent="0.25">
      <c r="A61" s="28" t="s">
        <v>10</v>
      </c>
      <c r="B61" s="29">
        <f t="shared" ref="B61:M61" si="3">B15+B22+B41+B42+B43+B49+B52+B54</f>
        <v>1096</v>
      </c>
      <c r="C61" s="29">
        <f t="shared" si="3"/>
        <v>1072</v>
      </c>
      <c r="D61" s="29">
        <f t="shared" si="3"/>
        <v>2168</v>
      </c>
      <c r="E61" s="29">
        <f t="shared" si="3"/>
        <v>3054</v>
      </c>
      <c r="F61" s="29">
        <f t="shared" si="3"/>
        <v>3009</v>
      </c>
      <c r="G61" s="29">
        <f t="shared" si="3"/>
        <v>6063</v>
      </c>
      <c r="H61" s="29">
        <f t="shared" si="3"/>
        <v>3132</v>
      </c>
      <c r="I61" s="29">
        <f t="shared" si="3"/>
        <v>3015</v>
      </c>
      <c r="J61" s="29">
        <f t="shared" si="3"/>
        <v>6147</v>
      </c>
      <c r="K61" s="29">
        <f t="shared" si="3"/>
        <v>7282</v>
      </c>
      <c r="L61" s="29">
        <f t="shared" si="3"/>
        <v>7096</v>
      </c>
      <c r="M61" s="29">
        <f t="shared" si="3"/>
        <v>14378</v>
      </c>
      <c r="N61" s="29"/>
      <c r="O61" s="29"/>
      <c r="P61" s="3"/>
      <c r="Q61" s="3"/>
      <c r="R61" s="3"/>
      <c r="S61" s="3"/>
    </row>
    <row r="62" spans="1:19" x14ac:dyDescent="0.25">
      <c r="A62" s="28" t="s">
        <v>11</v>
      </c>
      <c r="B62" s="29">
        <f t="shared" ref="B62:M62" si="4">B29</f>
        <v>2581</v>
      </c>
      <c r="C62" s="29">
        <f t="shared" si="4"/>
        <v>2667</v>
      </c>
      <c r="D62" s="29">
        <f t="shared" si="4"/>
        <v>5248</v>
      </c>
      <c r="E62" s="29">
        <f t="shared" si="4"/>
        <v>13887</v>
      </c>
      <c r="F62" s="29">
        <f t="shared" si="4"/>
        <v>13594</v>
      </c>
      <c r="G62" s="29">
        <f t="shared" si="4"/>
        <v>27481</v>
      </c>
      <c r="H62" s="29">
        <f t="shared" si="4"/>
        <v>14849</v>
      </c>
      <c r="I62" s="29">
        <f t="shared" si="4"/>
        <v>14507</v>
      </c>
      <c r="J62" s="29">
        <f t="shared" si="4"/>
        <v>29356</v>
      </c>
      <c r="K62" s="29">
        <f t="shared" si="4"/>
        <v>31317</v>
      </c>
      <c r="L62" s="29">
        <f t="shared" si="4"/>
        <v>30768</v>
      </c>
      <c r="M62" s="29">
        <f t="shared" si="4"/>
        <v>62085</v>
      </c>
      <c r="N62" s="29"/>
      <c r="O62" s="29"/>
      <c r="P62" s="3"/>
      <c r="Q62" s="3"/>
      <c r="R62" s="3"/>
      <c r="S62" s="3"/>
    </row>
    <row r="63" spans="1:19" x14ac:dyDescent="0.25">
      <c r="A63" s="28" t="s">
        <v>12</v>
      </c>
      <c r="B63" s="29">
        <f t="shared" ref="B63:M63" si="5">B17+B24+B34+B35+B40+B46</f>
        <v>1980</v>
      </c>
      <c r="C63" s="29">
        <f t="shared" si="5"/>
        <v>2039</v>
      </c>
      <c r="D63" s="29">
        <f t="shared" si="5"/>
        <v>4019</v>
      </c>
      <c r="E63" s="29">
        <f t="shared" si="5"/>
        <v>6859</v>
      </c>
      <c r="F63" s="29">
        <f t="shared" si="5"/>
        <v>6777</v>
      </c>
      <c r="G63" s="29">
        <f t="shared" si="5"/>
        <v>13636</v>
      </c>
      <c r="H63" s="29">
        <f t="shared" si="5"/>
        <v>7291</v>
      </c>
      <c r="I63" s="29">
        <f t="shared" si="5"/>
        <v>6837</v>
      </c>
      <c r="J63" s="29">
        <f t="shared" si="5"/>
        <v>14128</v>
      </c>
      <c r="K63" s="29">
        <f t="shared" si="5"/>
        <v>16130</v>
      </c>
      <c r="L63" s="29">
        <f t="shared" si="5"/>
        <v>15653</v>
      </c>
      <c r="M63" s="29">
        <f t="shared" si="5"/>
        <v>31783</v>
      </c>
      <c r="N63" s="29"/>
      <c r="O63" s="29"/>
      <c r="P63" s="3"/>
      <c r="Q63" s="3"/>
      <c r="R63" s="3"/>
      <c r="S63" s="3"/>
    </row>
    <row r="64" spans="1:19" x14ac:dyDescent="0.25">
      <c r="A64" s="28" t="s">
        <v>13</v>
      </c>
      <c r="B64" s="29">
        <f t="shared" ref="B64:M64" si="6">B13+B14+B16+B18+B20+B44+B53</f>
        <v>3484</v>
      </c>
      <c r="C64" s="29">
        <f t="shared" si="6"/>
        <v>3398</v>
      </c>
      <c r="D64" s="29">
        <f t="shared" si="6"/>
        <v>6882</v>
      </c>
      <c r="E64" s="29">
        <f t="shared" si="6"/>
        <v>9156</v>
      </c>
      <c r="F64" s="29">
        <f t="shared" si="6"/>
        <v>9056</v>
      </c>
      <c r="G64" s="29">
        <f t="shared" si="6"/>
        <v>18212</v>
      </c>
      <c r="H64" s="29">
        <f t="shared" si="6"/>
        <v>9461</v>
      </c>
      <c r="I64" s="29">
        <f t="shared" si="6"/>
        <v>9246</v>
      </c>
      <c r="J64" s="29">
        <f t="shared" si="6"/>
        <v>18707</v>
      </c>
      <c r="K64" s="29">
        <f t="shared" si="6"/>
        <v>22101</v>
      </c>
      <c r="L64" s="29">
        <f t="shared" si="6"/>
        <v>21700</v>
      </c>
      <c r="M64" s="29">
        <f t="shared" si="6"/>
        <v>43801</v>
      </c>
      <c r="N64" s="29"/>
      <c r="O64" s="29"/>
      <c r="P64" s="3"/>
      <c r="Q64" s="3"/>
      <c r="R64" s="3"/>
      <c r="S64" s="3"/>
    </row>
    <row r="65" spans="1:19" x14ac:dyDescent="0.25">
      <c r="A65" s="28" t="s">
        <v>14</v>
      </c>
      <c r="B65" s="29">
        <f t="shared" ref="B65:M65" si="7">B10+B21+B25+B26+B32+B33</f>
        <v>1927</v>
      </c>
      <c r="C65" s="29">
        <f t="shared" si="7"/>
        <v>2014</v>
      </c>
      <c r="D65" s="29">
        <f t="shared" si="7"/>
        <v>3941</v>
      </c>
      <c r="E65" s="29">
        <f t="shared" si="7"/>
        <v>8632</v>
      </c>
      <c r="F65" s="29">
        <f t="shared" si="7"/>
        <v>8263</v>
      </c>
      <c r="G65" s="29">
        <f t="shared" si="7"/>
        <v>16895</v>
      </c>
      <c r="H65" s="29">
        <f t="shared" si="7"/>
        <v>8687</v>
      </c>
      <c r="I65" s="29">
        <f t="shared" si="7"/>
        <v>8585</v>
      </c>
      <c r="J65" s="29">
        <f t="shared" si="7"/>
        <v>17272</v>
      </c>
      <c r="K65" s="29">
        <f t="shared" si="7"/>
        <v>19246</v>
      </c>
      <c r="L65" s="29">
        <f t="shared" si="7"/>
        <v>18862</v>
      </c>
      <c r="M65" s="29">
        <f t="shared" si="7"/>
        <v>38108</v>
      </c>
      <c r="N65" s="29"/>
      <c r="O65" s="29"/>
      <c r="P65" s="3"/>
      <c r="Q65" s="3"/>
      <c r="R65" s="3"/>
      <c r="S65" s="3"/>
    </row>
    <row r="66" spans="1:19" x14ac:dyDescent="0.25">
      <c r="A66" s="28" t="s">
        <v>15</v>
      </c>
      <c r="B66" s="29">
        <f t="shared" ref="B66:M66" si="8">B27+B30+B36+B50+B51+B55</f>
        <v>1889</v>
      </c>
      <c r="C66" s="29">
        <f t="shared" si="8"/>
        <v>1997</v>
      </c>
      <c r="D66" s="29">
        <f t="shared" si="8"/>
        <v>3886</v>
      </c>
      <c r="E66" s="29">
        <f t="shared" si="8"/>
        <v>5529</v>
      </c>
      <c r="F66" s="29">
        <f t="shared" si="8"/>
        <v>5409</v>
      </c>
      <c r="G66" s="29">
        <f t="shared" si="8"/>
        <v>10938</v>
      </c>
      <c r="H66" s="29">
        <f t="shared" si="8"/>
        <v>5824</v>
      </c>
      <c r="I66" s="29">
        <f t="shared" si="8"/>
        <v>5861</v>
      </c>
      <c r="J66" s="29">
        <f t="shared" si="8"/>
        <v>11685</v>
      </c>
      <c r="K66" s="29">
        <f t="shared" si="8"/>
        <v>13242</v>
      </c>
      <c r="L66" s="29">
        <f t="shared" si="8"/>
        <v>13267</v>
      </c>
      <c r="M66" s="29">
        <f t="shared" si="8"/>
        <v>26509</v>
      </c>
      <c r="N66" s="29"/>
      <c r="O66" s="29"/>
      <c r="P66" s="3"/>
      <c r="Q66" s="3"/>
      <c r="R66" s="3"/>
      <c r="S66" s="3"/>
    </row>
    <row r="67" spans="1:19" x14ac:dyDescent="0.25">
      <c r="A67" s="28" t="s">
        <v>16</v>
      </c>
      <c r="B67" s="29">
        <f t="shared" ref="B67:M67" si="9">B11+B19+B28+B37+B45+B47+B48</f>
        <v>955</v>
      </c>
      <c r="C67" s="29">
        <f t="shared" si="9"/>
        <v>929</v>
      </c>
      <c r="D67" s="29">
        <f t="shared" si="9"/>
        <v>1884</v>
      </c>
      <c r="E67" s="29">
        <f t="shared" si="9"/>
        <v>2749</v>
      </c>
      <c r="F67" s="29">
        <f t="shared" si="9"/>
        <v>2710</v>
      </c>
      <c r="G67" s="29">
        <f t="shared" si="9"/>
        <v>5459</v>
      </c>
      <c r="H67" s="29">
        <f t="shared" si="9"/>
        <v>3041</v>
      </c>
      <c r="I67" s="29">
        <f t="shared" si="9"/>
        <v>2834</v>
      </c>
      <c r="J67" s="29">
        <f t="shared" si="9"/>
        <v>5875</v>
      </c>
      <c r="K67" s="29">
        <f t="shared" si="9"/>
        <v>6745</v>
      </c>
      <c r="L67" s="29">
        <f t="shared" si="9"/>
        <v>6473</v>
      </c>
      <c r="M67" s="29">
        <f t="shared" si="9"/>
        <v>13218</v>
      </c>
      <c r="N67" s="29"/>
      <c r="O67" s="29"/>
      <c r="P67" s="3"/>
      <c r="Q67" s="3"/>
      <c r="R67" s="3"/>
      <c r="S67" s="3"/>
    </row>
    <row r="68" spans="1:19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70" spans="1:19" x14ac:dyDescent="0.25">
      <c r="A70" s="30" t="s">
        <v>80</v>
      </c>
    </row>
  </sheetData>
  <mergeCells count="10">
    <mergeCell ref="A7:A8"/>
    <mergeCell ref="A57:A58"/>
    <mergeCell ref="B7:D7"/>
    <mergeCell ref="E7:G7"/>
    <mergeCell ref="H7:J7"/>
    <mergeCell ref="K7:M7"/>
    <mergeCell ref="B57:D57"/>
    <mergeCell ref="E57:G57"/>
    <mergeCell ref="H57:J57"/>
    <mergeCell ref="K57:M57"/>
  </mergeCells>
  <hyperlinks>
    <hyperlink ref="M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Presentación</vt:lpstr>
      <vt:lpstr>Contenido</vt:lpstr>
      <vt:lpstr>PCPRE_2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Usuario</cp:lastModifiedBy>
  <dcterms:created xsi:type="dcterms:W3CDTF">2014-10-27T20:52:34Z</dcterms:created>
  <dcterms:modified xsi:type="dcterms:W3CDTF">2018-03-06T05:16:16Z</dcterms:modified>
</cp:coreProperties>
</file>